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60" windowWidth="9720" windowHeight="6030" tabRatio="850"/>
  </bookViews>
  <sheets>
    <sheet name="One Mean" sheetId="6" r:id="rId1"/>
    <sheet name="One Proportion" sheetId="4" r:id="rId2"/>
    <sheet name="Extra Sheet" sheetId="12" r:id="rId3"/>
  </sheets>
  <definedNames>
    <definedName name="_xlnm.Print_Area" localSheetId="0">'One Mean'!$A$1:$R$53</definedName>
    <definedName name="_xlnm.Print_Area" localSheetId="1">'One Proportion'!$A$1:$S$41</definedName>
  </definedNames>
  <calcPr calcId="145621"/>
</workbook>
</file>

<file path=xl/calcChain.xml><?xml version="1.0" encoding="utf-8"?>
<calcChain xmlns="http://schemas.openxmlformats.org/spreadsheetml/2006/main">
  <c r="M19" i="4" l="1"/>
  <c r="L19" i="4"/>
  <c r="H12" i="4" l="1"/>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11" i="4"/>
  <c r="E12" i="4"/>
  <c r="I12" i="4" s="1"/>
  <c r="E13" i="4"/>
  <c r="I13" i="4" s="1"/>
  <c r="E14" i="4"/>
  <c r="I14" i="4" s="1"/>
  <c r="E15" i="4"/>
  <c r="F15" i="4" s="1"/>
  <c r="E16" i="4"/>
  <c r="I16" i="4" s="1"/>
  <c r="E17" i="4"/>
  <c r="I17" i="4" s="1"/>
  <c r="E18" i="4"/>
  <c r="I18" i="4" s="1"/>
  <c r="E19" i="4"/>
  <c r="F19" i="4" s="1"/>
  <c r="E20" i="4"/>
  <c r="I20" i="4" s="1"/>
  <c r="E21" i="4"/>
  <c r="I21" i="4" s="1"/>
  <c r="E22" i="4"/>
  <c r="I22" i="4" s="1"/>
  <c r="E23" i="4"/>
  <c r="F23" i="4" s="1"/>
  <c r="E24" i="4"/>
  <c r="I24" i="4" s="1"/>
  <c r="E25" i="4"/>
  <c r="I25" i="4" s="1"/>
  <c r="E26" i="4"/>
  <c r="I26" i="4" s="1"/>
  <c r="E27" i="4"/>
  <c r="F27" i="4" s="1"/>
  <c r="E28" i="4"/>
  <c r="I28" i="4" s="1"/>
  <c r="E29" i="4"/>
  <c r="I29" i="4" s="1"/>
  <c r="E30" i="4"/>
  <c r="I30" i="4" s="1"/>
  <c r="E31" i="4"/>
  <c r="F31" i="4" s="1"/>
  <c r="E32" i="4"/>
  <c r="I32" i="4" s="1"/>
  <c r="E33" i="4"/>
  <c r="I33" i="4" s="1"/>
  <c r="E34" i="4"/>
  <c r="I34" i="4" s="1"/>
  <c r="E35" i="4"/>
  <c r="F35" i="4" s="1"/>
  <c r="E11" i="4"/>
  <c r="F11" i="4" s="1"/>
  <c r="G37" i="6"/>
  <c r="K30" i="6"/>
  <c r="L30" i="6" s="1"/>
  <c r="K12" i="6"/>
  <c r="L12" i="6" s="1"/>
  <c r="K13" i="6"/>
  <c r="L13" i="6" s="1"/>
  <c r="K14" i="6"/>
  <c r="L14" i="6" s="1"/>
  <c r="K15" i="6"/>
  <c r="L15" i="6" s="1"/>
  <c r="K16" i="6"/>
  <c r="L16" i="6" s="1"/>
  <c r="K17" i="6"/>
  <c r="L17" i="6" s="1"/>
  <c r="K18" i="6"/>
  <c r="L18" i="6" s="1"/>
  <c r="K19" i="6"/>
  <c r="L19" i="6" s="1"/>
  <c r="K20" i="6"/>
  <c r="L20" i="6" s="1"/>
  <c r="K21" i="6"/>
  <c r="L21" i="6" s="1"/>
  <c r="K22" i="6"/>
  <c r="L22" i="6" s="1"/>
  <c r="K23" i="6"/>
  <c r="L23" i="6" s="1"/>
  <c r="K24" i="6"/>
  <c r="L24" i="6" s="1"/>
  <c r="K25" i="6"/>
  <c r="L25" i="6" s="1"/>
  <c r="K26" i="6"/>
  <c r="L26" i="6" s="1"/>
  <c r="K27" i="6"/>
  <c r="L27" i="6" s="1"/>
  <c r="K28" i="6"/>
  <c r="L28" i="6" s="1"/>
  <c r="K29" i="6"/>
  <c r="L29" i="6" s="1"/>
  <c r="K11" i="6"/>
  <c r="L11" i="6" s="1"/>
  <c r="H20" i="6"/>
  <c r="I20" i="6" s="1"/>
  <c r="H12" i="6"/>
  <c r="I12" i="6" s="1"/>
  <c r="H13" i="6"/>
  <c r="I13" i="6" s="1"/>
  <c r="H14" i="6"/>
  <c r="I14" i="6" s="1"/>
  <c r="H15" i="6"/>
  <c r="I15" i="6" s="1"/>
  <c r="H16" i="6"/>
  <c r="I16" i="6" s="1"/>
  <c r="H17" i="6"/>
  <c r="I17" i="6" s="1"/>
  <c r="H18" i="6"/>
  <c r="I18" i="6" s="1"/>
  <c r="H19" i="6"/>
  <c r="I19" i="6" s="1"/>
  <c r="H11" i="6"/>
  <c r="I11" i="6" s="1"/>
  <c r="E12" i="6"/>
  <c r="F12" i="6" s="1"/>
  <c r="E13" i="6"/>
  <c r="F13" i="6" s="1"/>
  <c r="E14" i="6"/>
  <c r="F14" i="6" s="1"/>
  <c r="E15" i="6"/>
  <c r="F15" i="6" s="1"/>
  <c r="E11" i="6"/>
  <c r="F11" i="6" s="1"/>
  <c r="E37" i="6"/>
  <c r="F37" i="6"/>
  <c r="U39" i="6" a="1"/>
  <c r="U39" i="6" s="1"/>
  <c r="I11" i="4"/>
  <c r="I60" i="4"/>
  <c r="I59" i="4"/>
  <c r="I58" i="4"/>
  <c r="I57" i="4"/>
  <c r="I56" i="4"/>
  <c r="I55" i="4"/>
  <c r="I54" i="4"/>
  <c r="I53" i="4"/>
  <c r="I52" i="4"/>
  <c r="I51" i="4"/>
  <c r="I50" i="4"/>
  <c r="I49" i="4"/>
  <c r="I48" i="4"/>
  <c r="I47" i="4"/>
  <c r="I46" i="4"/>
  <c r="I45" i="4"/>
  <c r="I44" i="4"/>
  <c r="I43" i="4"/>
  <c r="I42" i="4"/>
  <c r="I41" i="4"/>
  <c r="I40" i="4"/>
  <c r="I39" i="4"/>
  <c r="I38" i="4"/>
  <c r="I37" i="4"/>
  <c r="I36" i="4"/>
  <c r="Q9" i="4"/>
  <c r="Q11" i="4" s="1"/>
  <c r="F20" i="4"/>
  <c r="F28" i="4" l="1"/>
  <c r="F12" i="4"/>
  <c r="F24" i="4"/>
  <c r="F16" i="4"/>
  <c r="F34" i="4"/>
  <c r="F30" i="4"/>
  <c r="F26" i="4"/>
  <c r="F22" i="4"/>
  <c r="F18" i="4"/>
  <c r="F14" i="4"/>
  <c r="F32" i="4"/>
  <c r="F17" i="4"/>
  <c r="I15" i="4"/>
  <c r="F33" i="4"/>
  <c r="F25" i="4"/>
  <c r="I23" i="4"/>
  <c r="U41" i="6"/>
  <c r="U45" i="6"/>
  <c r="U44" i="6"/>
  <c r="U43" i="6"/>
  <c r="U40" i="6"/>
  <c r="I31" i="4"/>
  <c r="F13" i="4"/>
  <c r="F21" i="4"/>
  <c r="F29" i="4"/>
  <c r="I19" i="4"/>
  <c r="I27" i="4"/>
  <c r="I35" i="4"/>
  <c r="P11" i="6"/>
  <c r="Q11" i="6"/>
  <c r="Q10" i="6"/>
  <c r="O11" i="6"/>
  <c r="O10" i="6"/>
  <c r="O12" i="6"/>
  <c r="O16" i="6" s="1"/>
  <c r="O19" i="6" s="1"/>
  <c r="P10" i="6"/>
  <c r="P12" i="6"/>
  <c r="P16" i="6" s="1"/>
  <c r="P19" i="6" s="1"/>
  <c r="Q12" i="6"/>
  <c r="Q16" i="6" s="1"/>
  <c r="Q19" i="6" s="1"/>
  <c r="U46" i="6"/>
  <c r="U42" i="6"/>
  <c r="U47" i="6" s="1"/>
  <c r="M11" i="4" l="1"/>
  <c r="M13" i="4" s="1"/>
  <c r="M17" i="4" s="1"/>
  <c r="M18" i="4" s="1"/>
  <c r="Q17" i="6"/>
  <c r="Q18" i="6" s="1"/>
  <c r="L11" i="4"/>
  <c r="L13" i="4" s="1"/>
  <c r="L17" i="4" s="1"/>
  <c r="L18" i="4" s="1"/>
  <c r="O17" i="6"/>
  <c r="P17" i="6"/>
  <c r="L20" i="4" l="1"/>
  <c r="M20" i="4"/>
  <c r="Q20" i="6"/>
  <c r="P18" i="6"/>
  <c r="P20" i="6"/>
  <c r="O18" i="6"/>
  <c r="O20" i="6"/>
</calcChain>
</file>

<file path=xl/comments1.xml><?xml version="1.0" encoding="utf-8"?>
<comments xmlns="http://schemas.openxmlformats.org/spreadsheetml/2006/main">
  <authors>
    <author>Doane</author>
  </authors>
  <commentList>
    <comment ref="E10"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F10"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H10"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I10"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K10"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L10"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=INDEX($B8:$B407,D8).</t>
        </r>
      </text>
    </comment>
    <comment ref="N16" authorId="0">
      <text>
        <r>
          <rPr>
            <sz val="8"/>
            <color indexed="81"/>
            <rFont val="Tahoma"/>
            <family val="2"/>
          </rPr>
          <t>d.f. = n - 1</t>
        </r>
      </text>
    </comment>
    <comment ref="N17" authorId="0">
      <text>
        <r>
          <rPr>
            <sz val="8"/>
            <color indexed="81"/>
            <rFont val="Tahoma"/>
            <family val="2"/>
          </rPr>
          <t>t=(Sample Mean-2.50)/(s/</t>
        </r>
        <r>
          <rPr>
            <sz val="8"/>
            <color indexed="81"/>
            <rFont val="Symbol"/>
            <family val="1"/>
            <charset val="2"/>
          </rPr>
          <t>Ö</t>
        </r>
        <r>
          <rPr>
            <sz val="8"/>
            <color indexed="81"/>
            <rFont val="Tahoma"/>
            <family val="2"/>
          </rPr>
          <t>n)</t>
        </r>
      </text>
    </comment>
    <comment ref="N18" authorId="0">
      <text>
        <r>
          <rPr>
            <sz val="8"/>
            <color indexed="81"/>
            <rFont val="Tahoma"/>
            <family val="2"/>
          </rPr>
          <t>Probability of sample result if H</t>
        </r>
        <r>
          <rPr>
            <vertAlign val="subscript"/>
            <sz val="8"/>
            <color indexed="81"/>
            <rFont val="Tahoma"/>
            <family val="2"/>
          </rPr>
          <t>0</t>
        </r>
        <r>
          <rPr>
            <sz val="8"/>
            <color indexed="81"/>
            <rFont val="Tahoma"/>
            <family val="2"/>
          </rPr>
          <t xml:space="preserve"> is true</t>
        </r>
      </text>
    </comment>
    <comment ref="N19" authorId="0">
      <text>
        <r>
          <rPr>
            <sz val="8"/>
            <color indexed="81"/>
            <rFont val="Tahoma"/>
            <family val="2"/>
          </rPr>
          <t>5% critical value of Student's t</t>
        </r>
      </text>
    </comment>
    <comment ref="N20" authorId="0">
      <text>
        <r>
          <rPr>
            <sz val="8"/>
            <color indexed="81"/>
            <rFont val="Tahoma"/>
            <family val="2"/>
          </rPr>
          <t xml:space="preserve">Right-tail test using </t>
        </r>
        <r>
          <rPr>
            <sz val="8"/>
            <color indexed="81"/>
            <rFont val="Symbol"/>
            <family val="1"/>
            <charset val="2"/>
          </rPr>
          <t>a</t>
        </r>
        <r>
          <rPr>
            <sz val="8"/>
            <color indexed="81"/>
            <rFont val="Tahoma"/>
            <family val="2"/>
          </rPr>
          <t xml:space="preserve"> = 0.05</t>
        </r>
      </text>
    </comment>
  </commentList>
</comments>
</file>

<file path=xl/comments2.xml><?xml version="1.0" encoding="utf-8"?>
<comments xmlns="http://schemas.openxmlformats.org/spreadsheetml/2006/main">
  <authors>
    <author>Doane</author>
  </authors>
  <commentList>
    <comment ref="P9" authorId="0">
      <text>
        <r>
          <rPr>
            <sz val="8"/>
            <color indexed="81"/>
            <rFont val="Tahoma"/>
            <family val="2"/>
          </rPr>
          <t>Number of patients who were admitted to the hospital.</t>
        </r>
      </text>
    </comment>
    <comment ref="C10" authorId="0">
      <text>
        <r>
          <rPr>
            <sz val="8"/>
            <color indexed="81"/>
            <rFont val="Tahoma"/>
            <family val="2"/>
          </rPr>
          <t>"Yes" if the patient was admitted to hospital, "No" otherwise.</t>
        </r>
      </text>
    </comment>
    <comment ref="E10"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F10"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=INDEX($B$9:$B$1008,D9).</t>
        </r>
      </text>
    </comment>
    <comment ref="H10" authorId="0">
      <text>
        <r>
          <rPr>
            <sz val="8"/>
            <color indexed="81"/>
            <rFont val="Tahoma"/>
            <family val="2"/>
          </rPr>
          <t xml:space="preserve">This column uses the Excel function RAND() to select the </t>
        </r>
        <r>
          <rPr>
            <i/>
            <sz val="8"/>
            <color indexed="16"/>
            <rFont val="Tahoma"/>
            <family val="2"/>
          </rPr>
          <t>row</t>
        </r>
        <r>
          <rPr>
            <sz val="8"/>
            <color indexed="81"/>
            <rFont val="Tahoma"/>
            <family val="2"/>
          </rPr>
          <t xml:space="preserve"> in the population data array.</t>
        </r>
      </text>
    </comment>
    <comment ref="I10" authorId="0">
      <text>
        <r>
          <rPr>
            <sz val="8"/>
            <color indexed="81"/>
            <rFont val="Tahoma"/>
            <family val="2"/>
          </rPr>
          <t xml:space="preserve">This column shows the </t>
        </r>
        <r>
          <rPr>
            <i/>
            <sz val="8"/>
            <color indexed="16"/>
            <rFont val="Tahoma"/>
            <family val="2"/>
          </rPr>
          <t>cell value</t>
        </r>
        <r>
          <rPr>
            <sz val="8"/>
            <color indexed="81"/>
            <rFont val="Tahoma"/>
            <family val="2"/>
          </rPr>
          <t xml:space="preserve"> associated with the selected row in the population data array.  For example, the  Excel function for the first sampled item is  =INDEX($B$9:$B$1008,D9).</t>
        </r>
      </text>
    </comment>
    <comment ref="P10" authorId="0">
      <text>
        <r>
          <rPr>
            <sz val="8"/>
            <color indexed="81"/>
            <rFont val="Tahoma"/>
            <family val="2"/>
          </rPr>
          <t>Number of patients in the population.</t>
        </r>
      </text>
    </comment>
    <comment ref="K11" authorId="0">
      <text>
        <r>
          <rPr>
            <sz val="8"/>
            <color indexed="81"/>
            <rFont val="Tahoma"/>
            <family val="2"/>
          </rPr>
          <t>Number of patients who were admitted to the hospital.</t>
        </r>
      </text>
    </comment>
    <comment ref="P11" authorId="0">
      <text>
        <r>
          <rPr>
            <sz val="8"/>
            <color indexed="81"/>
            <rFont val="Symbol"/>
            <family val="1"/>
            <charset val="2"/>
          </rPr>
          <t>p</t>
        </r>
        <r>
          <rPr>
            <sz val="8"/>
            <color indexed="81"/>
            <rFont val="Tahoma"/>
            <family val="2"/>
          </rPr>
          <t xml:space="preserve"> = X/N.</t>
        </r>
      </text>
    </comment>
    <comment ref="K12" authorId="0">
      <text>
        <r>
          <rPr>
            <sz val="8"/>
            <color indexed="81"/>
            <rFont val="Tahoma"/>
            <family val="2"/>
          </rPr>
          <t>Number of patients who were sampled.</t>
        </r>
      </text>
    </comment>
    <comment ref="K13" authorId="0">
      <text>
        <r>
          <rPr>
            <sz val="8"/>
            <color indexed="81"/>
            <rFont val="Tahoma"/>
            <family val="2"/>
          </rPr>
          <t>Using p = x/n.</t>
        </r>
      </text>
    </comment>
    <comment ref="K17" authorId="0">
      <text>
        <r>
          <rPr>
            <sz val="8"/>
            <color indexed="81"/>
            <rFont val="Tahoma"/>
            <family val="2"/>
          </rPr>
          <t>z=(p-.30)/[.30(1-.30)/n]</t>
        </r>
        <r>
          <rPr>
            <vertAlign val="superscript"/>
            <sz val="8"/>
            <color indexed="81"/>
            <rFont val="Tahoma"/>
            <family val="2"/>
          </rPr>
          <t>1/2</t>
        </r>
      </text>
    </comment>
    <comment ref="K18" authorId="0">
      <text>
        <r>
          <rPr>
            <sz val="8"/>
            <color indexed="81"/>
            <rFont val="Tahoma"/>
            <family val="2"/>
          </rPr>
          <t>Probability of sample result if H</t>
        </r>
        <r>
          <rPr>
            <vertAlign val="subscript"/>
            <sz val="8"/>
            <color indexed="81"/>
            <rFont val="Tahoma"/>
            <family val="2"/>
          </rPr>
          <t>0</t>
        </r>
        <r>
          <rPr>
            <sz val="8"/>
            <color indexed="81"/>
            <rFont val="Tahoma"/>
            <family val="2"/>
          </rPr>
          <t xml:space="preserve"> is true</t>
        </r>
      </text>
    </comment>
    <comment ref="K19" authorId="0">
      <text>
        <r>
          <rPr>
            <sz val="8"/>
            <color indexed="81"/>
            <rFont val="Tahoma"/>
            <family val="2"/>
          </rPr>
          <t>5% critical value of z.</t>
        </r>
      </text>
    </comment>
    <comment ref="K20" authorId="0">
      <text>
        <r>
          <rPr>
            <sz val="8"/>
            <color indexed="81"/>
            <rFont val="Tahoma"/>
            <family val="2"/>
          </rPr>
          <t xml:space="preserve">Right-tail test using </t>
        </r>
        <r>
          <rPr>
            <sz val="8"/>
            <color indexed="81"/>
            <rFont val="Symbol"/>
            <family val="1"/>
            <charset val="2"/>
          </rPr>
          <t>a</t>
        </r>
        <r>
          <rPr>
            <sz val="8"/>
            <color indexed="81"/>
            <rFont val="Tahoma"/>
            <family val="2"/>
          </rPr>
          <t xml:space="preserve"> = 0.05</t>
        </r>
      </text>
    </comment>
  </commentList>
</comments>
</file>

<file path=xl/sharedStrings.xml><?xml version="1.0" encoding="utf-8"?>
<sst xmlns="http://schemas.openxmlformats.org/spreadsheetml/2006/main" count="1079" uniqueCount="58">
  <si>
    <t>Mean</t>
  </si>
  <si>
    <t>Count</t>
  </si>
  <si>
    <t>Population</t>
  </si>
  <si>
    <t>Freq</t>
  </si>
  <si>
    <t>Total</t>
  </si>
  <si>
    <t>Bin Lower</t>
  </si>
  <si>
    <t>Bin Upper</t>
  </si>
  <si>
    <t>Pop</t>
  </si>
  <si>
    <t>For Histograms:</t>
  </si>
  <si>
    <t>Obs</t>
  </si>
  <si>
    <t>Row</t>
  </si>
  <si>
    <t>n=5</t>
  </si>
  <si>
    <t>n=10</t>
  </si>
  <si>
    <t>Sample Statistics</t>
  </si>
  <si>
    <t xml:space="preserve"> n=20</t>
  </si>
  <si>
    <t>St Deviation</t>
  </si>
  <si>
    <t>n = 5</t>
  </si>
  <si>
    <t>n = 10</t>
  </si>
  <si>
    <t>n = 20</t>
  </si>
  <si>
    <t>GPA</t>
  </si>
  <si>
    <t>Bins and frequency count for histogram</t>
  </si>
  <si>
    <t>d.f.</t>
  </si>
  <si>
    <t>Population of</t>
  </si>
  <si>
    <t>Sample of</t>
  </si>
  <si>
    <t>1000 Patients</t>
  </si>
  <si>
    <t>50 Patients</t>
  </si>
  <si>
    <t>Sample Results</t>
  </si>
  <si>
    <t>n=20</t>
  </si>
  <si>
    <t xml:space="preserve"> n=50</t>
  </si>
  <si>
    <t>No</t>
  </si>
  <si>
    <t>Admits</t>
  </si>
  <si>
    <t>Patients</t>
  </si>
  <si>
    <t>Proportion</t>
  </si>
  <si>
    <t>Yes</t>
  </si>
  <si>
    <t>St. Dev.</t>
  </si>
  <si>
    <t>N</t>
  </si>
  <si>
    <t>Statistic</t>
  </si>
  <si>
    <t>N = 1000</t>
  </si>
  <si>
    <t>True Population Parameters</t>
  </si>
  <si>
    <t>25 Patients</t>
  </si>
  <si>
    <t>n=25</t>
  </si>
  <si>
    <t>Right-Tailed Hypothesis Test</t>
  </si>
  <si>
    <t>Medicare?</t>
  </si>
  <si>
    <t>Test statistic:</t>
  </si>
  <si>
    <t>Type I Error: Tests of One Mean</t>
  </si>
  <si>
    <t>Type I Error: Tests of One Proportion</t>
  </si>
  <si>
    <r>
      <t xml:space="preserve">Critical </t>
    </r>
    <r>
      <rPr>
        <i/>
        <sz val="10"/>
        <rFont val="Arial"/>
        <family val="2"/>
      </rPr>
      <t>t</t>
    </r>
    <r>
      <rPr>
        <vertAlign val="subscript"/>
        <sz val="10"/>
        <rFont val="Arial"/>
        <family val="2"/>
      </rPr>
      <t>.05</t>
    </r>
  </si>
  <si>
    <r>
      <rPr>
        <i/>
        <sz val="10"/>
        <rFont val="Arial"/>
        <family val="2"/>
      </rPr>
      <t>p</t>
    </r>
    <r>
      <rPr>
        <sz val="10"/>
        <rFont val="Arial"/>
        <family val="2"/>
      </rPr>
      <t>-value</t>
    </r>
  </si>
  <si>
    <r>
      <rPr>
        <i/>
        <sz val="10"/>
        <rFont val="Arial"/>
        <family val="2"/>
      </rPr>
      <t>t</t>
    </r>
    <r>
      <rPr>
        <sz val="10"/>
        <rFont val="Arial"/>
        <family val="2"/>
      </rPr>
      <t>-statistic</t>
    </r>
  </si>
  <si>
    <r>
      <t xml:space="preserve">Reject </t>
    </r>
    <r>
      <rPr>
        <i/>
        <sz val="10"/>
        <rFont val="Arial"/>
        <family val="2"/>
      </rPr>
      <t>H</t>
    </r>
    <r>
      <rPr>
        <vertAlign val="subscript"/>
        <sz val="10"/>
        <rFont val="Arial"/>
        <family val="2"/>
      </rPr>
      <t>0</t>
    </r>
    <r>
      <rPr>
        <sz val="10"/>
        <rFont val="Arial"/>
        <family val="2"/>
      </rPr>
      <t>?</t>
    </r>
  </si>
  <si>
    <r>
      <rPr>
        <i/>
        <sz val="10"/>
        <rFont val="Arial"/>
        <family val="2"/>
      </rPr>
      <t>z</t>
    </r>
    <r>
      <rPr>
        <sz val="10"/>
        <rFont val="Arial"/>
        <family val="2"/>
      </rPr>
      <t>-statistic</t>
    </r>
  </si>
  <si>
    <r>
      <t xml:space="preserve">Critical </t>
    </r>
    <r>
      <rPr>
        <i/>
        <sz val="10"/>
        <rFont val="Arial"/>
        <family val="2"/>
      </rPr>
      <t>z</t>
    </r>
    <r>
      <rPr>
        <vertAlign val="subscript"/>
        <sz val="10"/>
        <rFont val="Arial"/>
        <family val="2"/>
      </rPr>
      <t>.05</t>
    </r>
  </si>
  <si>
    <r>
      <t xml:space="preserve">Reject </t>
    </r>
    <r>
      <rPr>
        <i/>
        <sz val="10"/>
        <rFont val="Arial"/>
        <family val="2"/>
      </rPr>
      <t>H</t>
    </r>
    <r>
      <rPr>
        <vertAlign val="subscript"/>
        <sz val="10"/>
        <rFont val="Arial"/>
        <family val="2"/>
      </rPr>
      <t>0</t>
    </r>
    <r>
      <rPr>
        <sz val="10"/>
        <rFont val="Arial"/>
        <family val="2"/>
      </rPr>
      <t>?</t>
    </r>
  </si>
  <si>
    <t>due to large population.</t>
  </si>
  <si>
    <r>
      <rPr>
        <i/>
        <sz val="10"/>
        <color rgb="FFC00000"/>
        <rFont val="Arial"/>
        <family val="2"/>
      </rPr>
      <t xml:space="preserve">Note </t>
    </r>
    <r>
      <rPr>
        <sz val="10"/>
        <rFont val="Arial"/>
        <family val="2"/>
      </rPr>
      <t>Print area is truncated</t>
    </r>
  </si>
  <si>
    <r>
      <rPr>
        <i/>
        <sz val="10"/>
        <color rgb="FFC00000"/>
        <rFont val="Arial"/>
        <family val="2"/>
      </rPr>
      <t>Note</t>
    </r>
    <r>
      <rPr>
        <i/>
        <sz val="10"/>
        <rFont val="Arial"/>
        <family val="2"/>
      </rPr>
      <t xml:space="preserve"> </t>
    </r>
    <r>
      <rPr>
        <sz val="10"/>
        <rFont val="Arial"/>
        <family val="2"/>
      </rPr>
      <t>Print area is truncated due to large population.</t>
    </r>
  </si>
  <si>
    <t>Patient ID</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</si>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</sst>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
    <numFmt numFmtId="165" formatCode="0.000"/>
  </numFmts>
  <fonts count="26" x14ac:knownFonts="1">
    <font>
      <sz val="10"/>
      <name val="Arial"/>
    </font>
    <font>
      <b/>
      <i/>
      <sz val="10"/>
      <color indexed="61"/>
      <name val="Arial"/>
      <family val="2"/>
    </font>
    <font>
      <b/>
      <sz val="10"/>
      <color indexed="20"/>
      <name val="Arial"/>
      <family val="2"/>
    </font>
    <font>
      <i/>
      <sz val="10"/>
      <name val="Arial"/>
      <family val="2"/>
    </font>
    <font>
      <b/>
      <i/>
      <sz val="12"/>
      <color indexed="12"/>
      <name val="Arial"/>
      <family val="2"/>
    </font>
    <font>
      <sz val="10"/>
      <color indexed="9"/>
      <name val="Arial"/>
      <family val="2"/>
    </font>
    <font>
      <sz val="8"/>
      <color indexed="81"/>
      <name val="Tahoma"/>
      <family val="2"/>
    </font>
    <font>
      <i/>
      <sz val="8"/>
      <color indexed="16"/>
      <name val="Tahoma"/>
      <family val="2"/>
    </font>
    <font>
      <b/>
      <i/>
      <sz val="10"/>
      <color indexed="12"/>
      <name val="Arial"/>
      <family val="2"/>
    </font>
    <font>
      <b/>
      <i/>
      <sz val="10"/>
      <color indexed="17"/>
      <name val="Arial"/>
      <family val="2"/>
    </font>
    <font>
      <sz val="8"/>
      <color indexed="81"/>
      <name val="Symbol"/>
      <family val="1"/>
      <charset val="2"/>
    </font>
    <font>
      <vertAlign val="subscript"/>
      <sz val="8"/>
      <color indexed="81"/>
      <name val="Tahoma"/>
      <family val="2"/>
    </font>
    <font>
      <vertAlign val="superscript"/>
      <sz val="8"/>
      <color indexed="81"/>
      <name val="Tahoma"/>
      <family val="2"/>
    </font>
    <font>
      <vertAlign val="subscript"/>
      <sz val="10"/>
      <name val="Arial"/>
      <family val="2"/>
    </font>
    <font>
      <sz val="10"/>
      <name val="Arial"/>
      <family val="2"/>
    </font>
    <font>
      <b/>
      <i/>
      <sz val="12"/>
      <color theme="4" tint="-0.249977111117893"/>
      <name val="Arial"/>
      <family val="2"/>
    </font>
    <font>
      <b/>
      <i/>
      <sz val="10"/>
      <color theme="4" tint="-0.499984740745262"/>
      <name val="Arial"/>
      <family val="2"/>
    </font>
    <font>
      <b/>
      <i/>
      <sz val="12"/>
      <color theme="4" tint="-0.499984740745262"/>
      <name val="Arial"/>
      <family val="2"/>
    </font>
    <font>
      <b/>
      <i/>
      <sz val="12"/>
      <color theme="8" tint="-0.499984740745262"/>
      <name val="Arial"/>
      <family val="2"/>
    </font>
    <font>
      <b/>
      <i/>
      <sz val="10"/>
      <color theme="0"/>
      <name val="Arial"/>
      <family val="2"/>
    </font>
    <font>
      <b/>
      <sz val="10"/>
      <color theme="0"/>
      <name val="Arial"/>
      <family val="2"/>
    </font>
    <font>
      <b/>
      <i/>
      <sz val="10"/>
      <color theme="8" tint="-0.499984740745262"/>
      <name val="Arial"/>
      <family val="2"/>
    </font>
    <font>
      <i/>
      <sz val="10"/>
      <color rgb="FFC00000"/>
      <name val="Arial"/>
      <family val="2"/>
    </font>
    <font>
      <i/>
      <sz val="10"/>
      <color theme="0"/>
      <name val="Arial"/>
      <family val="2"/>
    </font>
    <font>
      <sz val="10"/>
      <color theme="0"/>
      <name val="Arial"/>
      <family val="2"/>
    </font>
    <font>
      <i/>
      <sz val="10"/>
      <color theme="1"/>
      <name val="Arial"/>
      <family val="2"/>
    </font>
  </fonts>
  <fills count="4">
    <fill>
      <patternFill patternType="none"/>
    </fill>
    <fill>
      <patternFill patternType="gray125"/>
    </fill>
    <fill>
      <patternFill patternType="solid">
        <fgColor indexed="9"/>
        <bgColor indexed="64"/>
      </patternFill>
    </fill>
    <fill>
      <patternFill patternType="solid">
        <fgColor theme="8" tint="-0.249977111117893"/>
        <bgColor indexed="64"/>
      </patternFill>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0" fillId="0" borderId="0" xfId="0" applyAlignment="1">
      <alignment horizontal="center"/>
    </xf>
    <xf numFmtId="0" fontId="4" fillId="0" borderId="0" xfId="0" applyFont="1" applyProtection="1">
      <protection locked="0"/>
    </xf>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0" xfId="0" applyFill="1" applyBorder="1" applyAlignment="1" applyProtection="1">
      <protection locked="0"/>
    </xf>
    <xf numFmtId="0" fontId="0" fillId="0" borderId="0" xfId="0" applyFill="1" applyBorder="1" applyAlignment="1" applyProtection="1">
      <alignment horizontal="center"/>
      <protection locked="0"/>
    </xf>
    <xf numFmtId="0" fontId="9" fillId="0" borderId="0" xfId="0" applyFont="1" applyAlignment="1" applyProtection="1">
      <alignment horizontal="center"/>
      <protection locked="0"/>
    </xf>
    <xf numFmtId="0" fontId="8" fillId="0" borderId="0" xfId="0" applyFont="1" applyAlignment="1" applyProtection="1">
      <alignment horizontal="center"/>
      <protection locked="0"/>
    </xf>
    <xf numFmtId="0" fontId="0" fillId="0" borderId="0" xfId="0" applyAlignment="1" applyProtection="1">
      <alignment horizontal="right"/>
      <protection locked="0"/>
    </xf>
    <xf numFmtId="0" fontId="1" fillId="0" borderId="0" xfId="0" applyFont="1" applyAlignment="1" applyProtection="1">
      <alignment horizontal="right"/>
      <protection locked="0"/>
    </xf>
    <xf numFmtId="2" fontId="0" fillId="0" borderId="0" xfId="0" applyNumberFormat="1" applyProtection="1">
      <protection locked="0"/>
    </xf>
    <xf numFmtId="0" fontId="5" fillId="0" borderId="0" xfId="0" applyFont="1" applyProtection="1">
      <protection locked="0"/>
    </xf>
    <xf numFmtId="0" fontId="0" fillId="0" borderId="1" xfId="0" applyBorder="1" applyAlignment="1" applyProtection="1">
      <alignment horizontal="center"/>
    </xf>
    <xf numFmtId="2" fontId="0" fillId="0" borderId="2" xfId="0" applyNumberFormat="1" applyBorder="1" applyAlignment="1" applyProtection="1">
      <alignment horizontal="center"/>
    </xf>
    <xf numFmtId="0" fontId="0" fillId="0" borderId="3" xfId="0" applyBorder="1" applyAlignment="1" applyProtection="1">
      <alignment horizontal="center"/>
    </xf>
    <xf numFmtId="2" fontId="0" fillId="0" borderId="4" xfId="0" applyNumberFormat="1" applyBorder="1" applyAlignment="1" applyProtection="1">
      <alignment horizontal="center"/>
    </xf>
    <xf numFmtId="0" fontId="0" fillId="0" borderId="1" xfId="0" applyFill="1" applyBorder="1" applyAlignment="1" applyProtection="1">
      <alignment horizontal="center"/>
    </xf>
    <xf numFmtId="2" fontId="0" fillId="0" borderId="2" xfId="0" applyNumberFormat="1" applyFill="1" applyBorder="1" applyAlignment="1" applyProtection="1">
      <alignment horizontal="center"/>
    </xf>
    <xf numFmtId="0" fontId="0" fillId="0" borderId="3" xfId="0" applyFill="1" applyBorder="1" applyAlignment="1" applyProtection="1">
      <alignment horizontal="center"/>
    </xf>
    <xf numFmtId="2" fontId="0" fillId="0" borderId="4" xfId="0" applyNumberFormat="1" applyFill="1" applyBorder="1" applyAlignment="1" applyProtection="1">
      <alignment horizontal="center"/>
    </xf>
    <xf numFmtId="0" fontId="0" fillId="0" borderId="2" xfId="0" applyFill="1" applyBorder="1" applyAlignment="1" applyProtection="1">
      <alignment horizontal="center"/>
    </xf>
    <xf numFmtId="0" fontId="0" fillId="0" borderId="4" xfId="0" applyFill="1" applyBorder="1" applyAlignment="1" applyProtection="1">
      <alignment horizontal="center"/>
    </xf>
    <xf numFmtId="0" fontId="0" fillId="0" borderId="0" xfId="0" applyAlignment="1" applyProtection="1">
      <alignment horizontal="center"/>
    </xf>
    <xf numFmtId="2" fontId="0" fillId="0" borderId="0" xfId="0" applyNumberFormat="1" applyAlignment="1" applyProtection="1">
      <alignment horizontal="center"/>
    </xf>
    <xf numFmtId="0" fontId="0" fillId="2" borderId="1" xfId="0" applyFill="1" applyBorder="1" applyAlignment="1" applyProtection="1"/>
    <xf numFmtId="165" fontId="0" fillId="2" borderId="0" xfId="0" applyNumberFormat="1" applyFill="1" applyBorder="1" applyAlignment="1" applyProtection="1">
      <alignment horizontal="center"/>
    </xf>
    <xf numFmtId="165" fontId="0" fillId="2" borderId="2" xfId="0" applyNumberFormat="1" applyFill="1" applyBorder="1" applyAlignment="1" applyProtection="1">
      <alignment horizontal="center"/>
    </xf>
    <xf numFmtId="0" fontId="0" fillId="2" borderId="3" xfId="0" applyFill="1" applyBorder="1" applyAlignment="1" applyProtection="1"/>
    <xf numFmtId="0" fontId="0" fillId="2" borderId="5" xfId="0" applyFill="1" applyBorder="1" applyAlignment="1" applyProtection="1">
      <alignment horizontal="center"/>
    </xf>
    <xf numFmtId="0" fontId="0" fillId="2" borderId="4" xfId="0" applyFill="1" applyBorder="1" applyAlignment="1" applyProtection="1">
      <alignment horizontal="center"/>
    </xf>
    <xf numFmtId="0" fontId="0" fillId="2" borderId="1" xfId="0" applyFill="1" applyBorder="1" applyAlignment="1" applyProtection="1">
      <alignment horizontal="left"/>
    </xf>
    <xf numFmtId="0" fontId="0" fillId="2" borderId="0" xfId="0" applyFill="1" applyBorder="1" applyAlignment="1" applyProtection="1">
      <alignment horizontal="center"/>
    </xf>
    <xf numFmtId="0" fontId="0" fillId="2" borderId="2" xfId="0" applyFill="1" applyBorder="1" applyAlignment="1" applyProtection="1">
      <alignment horizontal="center"/>
    </xf>
    <xf numFmtId="2" fontId="0" fillId="2" borderId="5" xfId="0" applyNumberFormat="1" applyFill="1" applyBorder="1" applyAlignment="1" applyProtection="1">
      <alignment horizontal="center"/>
    </xf>
    <xf numFmtId="2" fontId="0" fillId="2" borderId="4" xfId="0" applyNumberFormat="1" applyFill="1" applyBorder="1" applyAlignment="1" applyProtection="1">
      <alignment horizontal="center"/>
    </xf>
    <xf numFmtId="0" fontId="0" fillId="0" borderId="0" xfId="0" applyProtection="1"/>
    <xf numFmtId="1" fontId="0" fillId="2" borderId="0"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4" xfId="0" applyNumberFormat="1" applyFill="1" applyBorder="1" applyAlignment="1" applyProtection="1">
      <alignment horizontal="center"/>
    </xf>
    <xf numFmtId="0" fontId="0" fillId="2" borderId="1" xfId="0" applyFill="1" applyBorder="1" applyAlignment="1" applyProtection="1">
      <alignment horizontal="center"/>
    </xf>
    <xf numFmtId="0" fontId="0" fillId="2" borderId="0" xfId="0" applyFill="1" applyAlignment="1" applyProtection="1">
      <alignment horizontal="center"/>
    </xf>
    <xf numFmtId="165" fontId="0" fillId="2" borderId="3" xfId="0" applyNumberFormat="1" applyFill="1" applyBorder="1" applyAlignment="1" applyProtection="1">
      <alignment horizontal="center"/>
    </xf>
    <xf numFmtId="165" fontId="0" fillId="2" borderId="5" xfId="0" applyNumberFormat="1" applyFill="1" applyBorder="1" applyAlignment="1" applyProtection="1">
      <alignment horizontal="center"/>
    </xf>
    <xf numFmtId="1" fontId="0" fillId="2" borderId="2" xfId="0" applyNumberFormat="1" applyFill="1" applyBorder="1" applyAlignment="1" applyProtection="1">
      <alignment horizontal="center"/>
    </xf>
    <xf numFmtId="165" fontId="0" fillId="2" borderId="4" xfId="0" applyNumberFormat="1" applyFill="1" applyBorder="1" applyAlignment="1" applyProtection="1">
      <alignment horizontal="center"/>
    </xf>
    <xf numFmtId="0" fontId="15" fillId="0" borderId="0" xfId="0" applyFont="1" applyProtection="1">
      <protection locked="0"/>
    </xf>
    <xf numFmtId="2" fontId="0" fillId="0" borderId="6" xfId="0" applyNumberFormat="1" applyBorder="1" applyProtection="1"/>
    <xf numFmtId="0" fontId="0" fillId="0" borderId="8" xfId="0" applyBorder="1" applyProtection="1"/>
    <xf numFmtId="0" fontId="0" fillId="0" borderId="7" xfId="0" applyBorder="1" applyProtection="1"/>
    <xf numFmtId="2" fontId="0" fillId="0" borderId="1" xfId="0" applyNumberFormat="1" applyBorder="1" applyProtection="1"/>
    <xf numFmtId="0" fontId="0" fillId="0" borderId="0" xfId="0" applyBorder="1" applyProtection="1"/>
    <xf numFmtId="0" fontId="0" fillId="0" borderId="2" xfId="0" applyBorder="1" applyProtection="1"/>
    <xf numFmtId="0" fontId="0" fillId="0" borderId="1" xfId="0" applyBorder="1" applyProtection="1"/>
    <xf numFmtId="0" fontId="0" fillId="0" borderId="3" xfId="0" applyBorder="1" applyProtection="1"/>
    <xf numFmtId="0" fontId="0" fillId="0" borderId="5" xfId="0" applyBorder="1" applyAlignment="1" applyProtection="1">
      <alignment horizontal="right"/>
    </xf>
    <xf numFmtId="0" fontId="0" fillId="0" borderId="4" xfId="0" applyBorder="1" applyProtection="1"/>
    <xf numFmtId="2" fontId="14" fillId="0" borderId="0" xfId="0" applyNumberFormat="1" applyFont="1" applyProtection="1">
      <protection locked="0"/>
    </xf>
    <xf numFmtId="0" fontId="14" fillId="2" borderId="1" xfId="0" applyFont="1" applyFill="1" applyBorder="1" applyAlignment="1" applyProtection="1">
      <alignment horizontal="left"/>
    </xf>
    <xf numFmtId="2" fontId="14" fillId="2" borderId="3" xfId="0" applyNumberFormat="1" applyFont="1" applyFill="1" applyBorder="1" applyAlignment="1" applyProtection="1">
      <alignment horizontal="left"/>
    </xf>
    <xf numFmtId="0" fontId="16" fillId="0" borderId="0" xfId="0" applyFont="1" applyProtection="1">
      <protection locked="0"/>
    </xf>
    <xf numFmtId="0" fontId="17" fillId="0" borderId="0" xfId="0" applyFont="1" applyProtection="1">
      <protection locked="0"/>
    </xf>
    <xf numFmtId="0" fontId="0" fillId="2" borderId="6" xfId="0" applyFill="1" applyBorder="1" applyAlignment="1" applyProtection="1"/>
    <xf numFmtId="1" fontId="0" fillId="2" borderId="8" xfId="0" applyNumberFormat="1" applyFill="1" applyBorder="1" applyAlignment="1" applyProtection="1">
      <alignment horizontal="center"/>
    </xf>
    <xf numFmtId="1" fontId="0" fillId="2" borderId="7" xfId="0" applyNumberFormat="1" applyFill="1" applyBorder="1" applyAlignment="1" applyProtection="1">
      <alignment horizontal="center"/>
    </xf>
    <xf numFmtId="0" fontId="18" fillId="0" borderId="0" xfId="0" applyFont="1" applyProtection="1">
      <protection locked="0"/>
    </xf>
    <xf numFmtId="0" fontId="20" fillId="3" borderId="3" xfId="0" applyFont="1" applyFill="1" applyBorder="1" applyAlignment="1" applyProtection="1">
      <alignment horizontal="center"/>
    </xf>
    <xf numFmtId="0" fontId="20" fillId="3" borderId="4" xfId="0" applyFont="1" applyFill="1" applyBorder="1" applyAlignment="1" applyProtection="1">
      <alignment horizontal="center"/>
    </xf>
    <xf numFmtId="0" fontId="19" fillId="3" borderId="3" xfId="0" applyFont="1" applyFill="1" applyBorder="1" applyAlignment="1" applyProtection="1">
      <alignment horizontal="centerContinuous"/>
    </xf>
    <xf numFmtId="0" fontId="19" fillId="3" borderId="5" xfId="0" applyFont="1" applyFill="1" applyBorder="1" applyAlignment="1" applyProtection="1">
      <alignment horizontal="center"/>
    </xf>
    <xf numFmtId="0" fontId="19" fillId="3" borderId="4" xfId="0" applyFont="1" applyFill="1" applyBorder="1" applyAlignment="1" applyProtection="1">
      <alignment horizontal="center"/>
    </xf>
    <xf numFmtId="0" fontId="19" fillId="3" borderId="3" xfId="0" applyFont="1" applyFill="1" applyBorder="1" applyAlignment="1" applyProtection="1">
      <alignment horizontal="center"/>
    </xf>
    <xf numFmtId="0" fontId="21" fillId="0" borderId="0" xfId="0" applyFont="1" applyProtection="1">
      <protection locked="0"/>
    </xf>
    <xf numFmtId="0" fontId="19" fillId="3" borderId="3" xfId="0" applyFont="1" applyFill="1" applyBorder="1" applyAlignment="1" applyProtection="1">
      <alignment horizontal="left"/>
    </xf>
    <xf numFmtId="0" fontId="24" fillId="3" borderId="2" xfId="0" applyFont="1" applyFill="1" applyBorder="1" applyAlignment="1" applyProtection="1">
      <alignment horizontal="right"/>
    </xf>
    <xf numFmtId="0" fontId="24" fillId="3" borderId="3" xfId="0" applyFont="1" applyFill="1" applyBorder="1" applyAlignment="1" applyProtection="1">
      <alignment horizontal="right"/>
    </xf>
    <xf numFmtId="0" fontId="24" fillId="3" borderId="5" xfId="0" applyFont="1" applyFill="1" applyBorder="1" applyAlignment="1" applyProtection="1">
      <alignment horizontal="right"/>
    </xf>
    <xf numFmtId="0" fontId="24" fillId="3" borderId="4" xfId="0" applyFont="1" applyFill="1" applyBorder="1" applyAlignment="1" applyProtection="1">
      <alignment horizontal="right"/>
    </xf>
    <xf numFmtId="0" fontId="19" fillId="3" borderId="0" xfId="0" applyFont="1" applyFill="1" applyAlignment="1" applyProtection="1">
      <alignment horizontal="center"/>
    </xf>
    <xf numFmtId="0" fontId="14" fillId="0" borderId="0" xfId="0" applyFont="1" applyProtection="1">
      <protection locked="0"/>
    </xf>
    <xf numFmtId="0" fontId="23" fillId="3" borderId="1" xfId="0" applyFont="1" applyFill="1" applyBorder="1" applyAlignment="1" applyProtection="1">
      <alignment horizontal="center"/>
    </xf>
    <xf numFmtId="0" fontId="23" fillId="3" borderId="0" xfId="0" applyFont="1" applyFill="1" applyBorder="1" applyAlignment="1" applyProtection="1">
      <alignment horizontal="center"/>
    </xf>
    <xf numFmtId="0" fontId="25" fillId="0" borderId="5" xfId="0" applyFont="1" applyFill="1" applyBorder="1" applyAlignment="1" applyProtection="1">
      <alignment horizontal="center"/>
    </xf>
    <xf numFmtId="0" fontId="25" fillId="0" borderId="0" xfId="0" applyFont="1" applyFill="1" applyBorder="1" applyAlignment="1" applyProtection="1">
      <alignment horizontal="center"/>
    </xf>
    <xf numFmtId="0" fontId="19" fillId="3" borderId="9" xfId="0" applyFont="1" applyFill="1" applyBorder="1" applyAlignment="1" applyProtection="1">
      <alignment horizontal="center"/>
    </xf>
    <xf numFmtId="0" fontId="19" fillId="3" borderId="10" xfId="0" applyFont="1" applyFill="1" applyBorder="1" applyAlignment="1" applyProtection="1">
      <alignment horizontal="center"/>
    </xf>
    <xf numFmtId="0" fontId="19" fillId="3" borderId="11" xfId="0" applyFont="1" applyFill="1" applyBorder="1" applyAlignment="1" applyProtection="1">
      <alignment horizontal="center"/>
    </xf>
    <xf numFmtId="0" fontId="14" fillId="0" borderId="0" xfId="0" applyFont="1" applyAlignment="1" applyProtection="1">
      <alignment horizontal="center"/>
      <protection locked="0"/>
    </xf>
  </cellXfs>
  <cellStyles count="1">
    <cellStyle name="Normal" xfId="0" builtinId="0"/>
  </cellStyles>
  <dxfs count="6">
    <dxf>
      <font>
        <color rgb="FF9C0006"/>
      </font>
      <fill>
        <patternFill>
          <bgColor rgb="FFFFC7CE"/>
        </patternFill>
      </fill>
    </dxf>
    <dxf>
      <font>
        <color rgb="FF9C0006"/>
      </font>
      <fill>
        <patternFill>
          <bgColor rgb="FFFFC7CE"/>
        </patternFill>
      </fill>
    </dxf>
    <dxf>
      <fill>
        <patternFill>
          <bgColor indexed="26"/>
        </patternFill>
      </fill>
    </dxf>
    <dxf>
      <fill>
        <patternFill>
          <bgColor indexed="26"/>
        </patternFill>
      </fill>
    </dxf>
    <dxf>
      <fill>
        <patternFill>
          <bgColor indexed="26"/>
        </patternFill>
      </fill>
    </dxf>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Population Histogram (N=1000)</a:t>
            </a:r>
          </a:p>
        </c:rich>
      </c:tx>
      <c:layout>
        <c:manualLayout>
          <c:xMode val="edge"/>
          <c:yMode val="edge"/>
          <c:x val="0.16044815293610684"/>
          <c:y val="4.4692737430167599E-2"/>
        </c:manualLayout>
      </c:layout>
      <c:overlay val="0"/>
      <c:spPr>
        <a:noFill/>
        <a:ln w="25400">
          <a:noFill/>
        </a:ln>
      </c:spPr>
    </c:title>
    <c:autoTitleDeleted val="0"/>
    <c:plotArea>
      <c:layout>
        <c:manualLayout>
          <c:layoutTarget val="inner"/>
          <c:xMode val="edge"/>
          <c:yMode val="edge"/>
          <c:x val="0.2425377553232774"/>
          <c:y val="0.3016759776536313"/>
          <c:w val="0.70522516547845271"/>
          <c:h val="0.41340782122905029"/>
        </c:manualLayout>
      </c:layout>
      <c:barChart>
        <c:barDir val="col"/>
        <c:grouping val="clustered"/>
        <c:varyColors val="0"/>
        <c:ser>
          <c:idx val="0"/>
          <c:order val="0"/>
          <c:spPr>
            <a:solidFill>
              <a:schemeClr val="accent6">
                <a:lumMod val="75000"/>
              </a:schemeClr>
            </a:solidFill>
            <a:ln w="12700">
              <a:solidFill>
                <a:srgbClr val="000000"/>
              </a:solidFill>
              <a:prstDash val="solid"/>
            </a:ln>
          </c:spPr>
          <c:invertIfNegative val="0"/>
          <c:cat>
            <c:numRef>
              <c:f>'One Mean'!$S$39:$S$44</c:f>
              <c:numCache>
                <c:formatCode>0.00</c:formatCode>
                <c:ptCount val="6"/>
                <c:pt idx="0">
                  <c:v>1</c:v>
                </c:pt>
                <c:pt idx="1">
                  <c:v>1.5</c:v>
                </c:pt>
                <c:pt idx="2">
                  <c:v>2</c:v>
                </c:pt>
                <c:pt idx="3">
                  <c:v>2.5</c:v>
                </c:pt>
                <c:pt idx="4">
                  <c:v>3</c:v>
                </c:pt>
                <c:pt idx="5">
                  <c:v>3.5</c:v>
                </c:pt>
              </c:numCache>
            </c:numRef>
          </c:cat>
          <c:val>
            <c:numRef>
              <c:f>'One Mean'!$U$39:$U$44</c:f>
              <c:numCache>
                <c:formatCode>General</c:formatCode>
                <c:ptCount val="6"/>
                <c:pt idx="0">
                  <c:v>2</c:v>
                </c:pt>
                <c:pt idx="1">
                  <c:v>81</c:v>
                </c:pt>
                <c:pt idx="2">
                  <c:v>417</c:v>
                </c:pt>
                <c:pt idx="3">
                  <c:v>425</c:v>
                </c:pt>
                <c:pt idx="4">
                  <c:v>72</c:v>
                </c:pt>
                <c:pt idx="5">
                  <c:v>3</c:v>
                </c:pt>
              </c:numCache>
            </c:numRef>
          </c:val>
        </c:ser>
        <c:dLbls>
          <c:showLegendKey val="0"/>
          <c:showVal val="0"/>
          <c:showCatName val="0"/>
          <c:showSerName val="0"/>
          <c:showPercent val="0"/>
          <c:showBubbleSize val="0"/>
        </c:dLbls>
        <c:gapWidth val="0"/>
        <c:axId val="151779584"/>
        <c:axId val="151625728"/>
      </c:barChart>
      <c:catAx>
        <c:axId val="151779584"/>
        <c:scaling>
          <c:orientation val="minMax"/>
        </c:scaling>
        <c:delete val="0"/>
        <c:axPos val="b"/>
        <c:numFmt formatCode="0.00" sourceLinked="0"/>
        <c:majorTickMark val="out"/>
        <c:minorTickMark val="none"/>
        <c:tickLblPos val="nextTo"/>
        <c:spPr>
          <a:ln w="3175">
            <a:solidFill>
              <a:srgbClr val="000000"/>
            </a:solidFill>
            <a:prstDash val="solid"/>
          </a:ln>
        </c:spPr>
        <c:txPr>
          <a:bodyPr rot="-2700000" vert="horz"/>
          <a:lstStyle/>
          <a:p>
            <a:pPr>
              <a:defRPr/>
            </a:pPr>
            <a:endParaRPr lang="en-US"/>
          </a:p>
        </c:txPr>
        <c:crossAx val="151625728"/>
        <c:crosses val="autoZero"/>
        <c:auto val="1"/>
        <c:lblAlgn val="ctr"/>
        <c:lblOffset val="100"/>
        <c:tickLblSkip val="1"/>
        <c:tickMarkSkip val="1"/>
        <c:noMultiLvlLbl val="0"/>
      </c:catAx>
      <c:valAx>
        <c:axId val="151625728"/>
        <c:scaling>
          <c:orientation val="minMax"/>
        </c:scaling>
        <c:delete val="0"/>
        <c:axPos val="l"/>
        <c:majorGridlines>
          <c:spPr>
            <a:ln w="3175">
              <a:solidFill>
                <a:srgbClr val="808080"/>
              </a:solidFill>
              <a:prstDash val="sysDash"/>
            </a:ln>
          </c:spPr>
        </c:majorGridlines>
        <c:title>
          <c:tx>
            <c:rich>
              <a:bodyPr/>
              <a:lstStyle/>
              <a:p>
                <a:pPr>
                  <a:defRPr/>
                </a:pPr>
                <a:r>
                  <a:rPr lang="en-US"/>
                  <a:t>Frequency</a:t>
                </a:r>
              </a:p>
            </c:rich>
          </c:tx>
          <c:layout>
            <c:manualLayout>
              <c:xMode val="edge"/>
              <c:yMode val="edge"/>
              <c:x val="5.9701492537313432E-2"/>
              <c:y val="0.33519553072625696"/>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779584"/>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7430999376199049E-2"/>
          <c:y val="7.9812699468904416E-2"/>
          <c:w val="0.70529501076939372"/>
          <c:h val="0.76995658174048998"/>
        </c:manualLayout>
      </c:layout>
      <c:barChart>
        <c:barDir val="bar"/>
        <c:grouping val="clustered"/>
        <c:varyColors val="0"/>
        <c:ser>
          <c:idx val="0"/>
          <c:order val="0"/>
          <c:tx>
            <c:v>Sample t</c:v>
          </c:tx>
          <c:spPr>
            <a:solidFill>
              <a:srgbClr val="9999FF"/>
            </a:solidFill>
            <a:ln w="12700">
              <a:solidFill>
                <a:srgbClr val="000000"/>
              </a:solidFill>
              <a:prstDash val="solid"/>
            </a:ln>
          </c:spPr>
          <c:invertIfNegative val="0"/>
          <c:dLbls>
            <c:txPr>
              <a:bodyPr/>
              <a:lstStyle/>
              <a:p>
                <a:pPr>
                  <a:defRPr sz="800" baseline="0"/>
                </a:pPr>
                <a:endParaRPr lang="en-US"/>
              </a:p>
            </c:txPr>
            <c:showLegendKey val="0"/>
            <c:showVal val="1"/>
            <c:showCatName val="0"/>
            <c:showSerName val="0"/>
            <c:showPercent val="0"/>
            <c:showBubbleSize val="0"/>
            <c:showLeaderLines val="0"/>
          </c:dLbls>
          <c:cat>
            <c:strRef>
              <c:f>'One Mean'!$O$15:$Q$15</c:f>
              <c:strCache>
                <c:ptCount val="3"/>
                <c:pt idx="0">
                  <c:v>n=5</c:v>
                </c:pt>
                <c:pt idx="1">
                  <c:v>n=10</c:v>
                </c:pt>
                <c:pt idx="2">
                  <c:v> n=20</c:v>
                </c:pt>
              </c:strCache>
            </c:strRef>
          </c:cat>
          <c:val>
            <c:numRef>
              <c:f>'One Mean'!$O$17:$Q$17</c:f>
              <c:numCache>
                <c:formatCode>0.000</c:formatCode>
                <c:ptCount val="3"/>
                <c:pt idx="0">
                  <c:v>0.77050674945542719</c:v>
                </c:pt>
                <c:pt idx="1">
                  <c:v>-1.2913225203145742</c:v>
                </c:pt>
                <c:pt idx="2">
                  <c:v>-1.2960849600360602</c:v>
                </c:pt>
              </c:numCache>
            </c:numRef>
          </c:val>
        </c:ser>
        <c:ser>
          <c:idx val="1"/>
          <c:order val="1"/>
          <c:tx>
            <c:v>Critical t</c:v>
          </c:tx>
          <c:spPr>
            <a:solidFill>
              <a:srgbClr val="993366"/>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'One Mean'!$O$15:$Q$15</c:f>
              <c:strCache>
                <c:ptCount val="3"/>
                <c:pt idx="0">
                  <c:v>n=5</c:v>
                </c:pt>
                <c:pt idx="1">
                  <c:v>n=10</c:v>
                </c:pt>
                <c:pt idx="2">
                  <c:v> n=20</c:v>
                </c:pt>
              </c:strCache>
            </c:strRef>
          </c:cat>
          <c:val>
            <c:numRef>
              <c:f>'One Mean'!$O$19:$Q$19</c:f>
              <c:numCache>
                <c:formatCode>0.000</c:formatCode>
                <c:ptCount val="3"/>
                <c:pt idx="0">
                  <c:v>-1.5332062740589443</c:v>
                </c:pt>
                <c:pt idx="1">
                  <c:v>-1.383028738396632</c:v>
                </c:pt>
                <c:pt idx="2">
                  <c:v>-1.3277282090267981</c:v>
                </c:pt>
              </c:numCache>
            </c:numRef>
          </c:val>
        </c:ser>
        <c:dLbls>
          <c:showLegendKey val="0"/>
          <c:showVal val="0"/>
          <c:showCatName val="0"/>
          <c:showSerName val="0"/>
          <c:showPercent val="0"/>
          <c:showBubbleSize val="0"/>
        </c:dLbls>
        <c:gapWidth val="100"/>
        <c:axId val="152344832"/>
        <c:axId val="152350720"/>
      </c:barChart>
      <c:catAx>
        <c:axId val="152344832"/>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350720"/>
        <c:crosses val="autoZero"/>
        <c:auto val="1"/>
        <c:lblAlgn val="ctr"/>
        <c:lblOffset val="100"/>
        <c:noMultiLvlLbl val="0"/>
      </c:catAx>
      <c:valAx>
        <c:axId val="152350720"/>
        <c:scaling>
          <c:orientation val="minMax"/>
          <c:max val="3"/>
          <c:min val="-3"/>
        </c:scaling>
        <c:delete val="0"/>
        <c:axPos val="b"/>
        <c:majorGridlines>
          <c:spPr>
            <a:ln w="3175">
              <a:solidFill>
                <a:srgbClr val="969696"/>
              </a:solidFill>
              <a:prstDash val="sysDash"/>
            </a:ln>
          </c:spPr>
        </c:majorGridlines>
        <c:numFmt formatCode="0.0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chemeClr val="bg1"/>
                </a:solidFill>
                <a:latin typeface="Arial"/>
                <a:ea typeface="Arial"/>
                <a:cs typeface="Arial"/>
              </a:defRPr>
            </a:pPr>
            <a:endParaRPr lang="en-US"/>
          </a:p>
        </c:txPr>
        <c:crossAx val="152344832"/>
        <c:crosses val="autoZero"/>
        <c:crossBetween val="between"/>
      </c:valAx>
      <c:spPr>
        <a:solidFill>
          <a:srgbClr val="FFFFFF"/>
        </a:solidFill>
        <a:ln w="3175">
          <a:solidFill>
            <a:srgbClr val="000000"/>
          </a:solidFill>
          <a:prstDash val="solid"/>
        </a:ln>
      </c:spPr>
    </c:plotArea>
    <c:legend>
      <c:legendPos val="r"/>
      <c:layout>
        <c:manualLayout>
          <c:xMode val="edge"/>
          <c:yMode val="edge"/>
          <c:x val="0.78089992114214435"/>
          <c:y val="0.13771715155323894"/>
          <c:w val="0.18655767804809151"/>
          <c:h val="0.17693591118011656"/>
        </c:manualLayout>
      </c:layout>
      <c:overlay val="0"/>
      <c:spPr>
        <a:solidFill>
          <a:srgbClr val="FFFFFF"/>
        </a:solidFill>
        <a:ln w="3175">
          <a:solidFill>
            <a:srgbClr val="000000"/>
          </a:solidFill>
          <a:prstDash val="solid"/>
        </a:ln>
      </c:spPr>
      <c:txPr>
        <a:bodyPr/>
        <a:lstStyle/>
        <a:p>
          <a:pPr>
            <a:defRPr sz="900" b="0" i="0" u="none" strike="noStrike" baseline="0">
              <a:solidFill>
                <a:srgbClr val="000000"/>
              </a:solidFill>
              <a:latin typeface="Arial"/>
              <a:ea typeface="Arial"/>
              <a:cs typeface="Aria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629403718901318E-2"/>
          <c:y val="0.11904817265705291"/>
          <c:w val="0.85722967727625599"/>
          <c:h val="0.7666702319114207"/>
        </c:manualLayout>
      </c:layout>
      <c:barChart>
        <c:barDir val="bar"/>
        <c:grouping val="clustered"/>
        <c:varyColors val="0"/>
        <c:ser>
          <c:idx val="0"/>
          <c:order val="0"/>
          <c:tx>
            <c:v>Sample z</c:v>
          </c:tx>
          <c:spPr>
            <a:solidFill>
              <a:schemeClr val="accent1">
                <a:lumMod val="60000"/>
                <a:lumOff val="40000"/>
              </a:schemeClr>
            </a:solidFill>
            <a:ln w="12700">
              <a:solidFill>
                <a:srgbClr val="000000"/>
              </a:solidFill>
              <a:prstDash val="solid"/>
            </a:ln>
          </c:spPr>
          <c:invertIfNegative val="0"/>
          <c:cat>
            <c:strRef>
              <c:f>'One Proportion'!$L$16:$M$16</c:f>
              <c:strCache>
                <c:ptCount val="2"/>
                <c:pt idx="0">
                  <c:v>n=25</c:v>
                </c:pt>
                <c:pt idx="1">
                  <c:v> n=50</c:v>
                </c:pt>
              </c:strCache>
            </c:strRef>
          </c:cat>
          <c:val>
            <c:numRef>
              <c:f>'One Proportion'!$L$17:$M$17</c:f>
              <c:numCache>
                <c:formatCode>0.000</c:formatCode>
                <c:ptCount val="2"/>
                <c:pt idx="0">
                  <c:v>0.48795003647426649</c:v>
                </c:pt>
                <c:pt idx="1">
                  <c:v>1.5430334996209198</c:v>
                </c:pt>
              </c:numCache>
            </c:numRef>
          </c:val>
        </c:ser>
        <c:ser>
          <c:idx val="1"/>
          <c:order val="1"/>
          <c:tx>
            <c:v>Critical z</c:v>
          </c:tx>
          <c:spPr>
            <a:solidFill>
              <a:srgbClr val="993366"/>
            </a:solidFill>
            <a:ln w="12700">
              <a:solidFill>
                <a:srgbClr val="000000"/>
              </a:solidFill>
              <a:prstDash val="solid"/>
            </a:ln>
          </c:spPr>
          <c:invertIfNegative val="0"/>
          <c:dLbls>
            <c:spPr>
              <a:noFill/>
              <a:ln w="25400">
                <a:noFill/>
              </a:ln>
            </c:spPr>
            <c:txPr>
              <a:bodyPr/>
              <a:lstStyle/>
              <a:p>
                <a:pPr>
                  <a:defRPr sz="8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'One Proportion'!$L$16:$M$16</c:f>
              <c:strCache>
                <c:ptCount val="2"/>
                <c:pt idx="0">
                  <c:v>n=25</c:v>
                </c:pt>
                <c:pt idx="1">
                  <c:v> n=50</c:v>
                </c:pt>
              </c:strCache>
            </c:strRef>
          </c:cat>
          <c:val>
            <c:numRef>
              <c:f>'One Proportion'!$L$19:$M$19</c:f>
              <c:numCache>
                <c:formatCode>0.000</c:formatCode>
                <c:ptCount val="2"/>
                <c:pt idx="0">
                  <c:v>1.6448536269514715</c:v>
                </c:pt>
                <c:pt idx="1">
                  <c:v>1.6448536269514715</c:v>
                </c:pt>
              </c:numCache>
            </c:numRef>
          </c:val>
        </c:ser>
        <c:dLbls>
          <c:showLegendKey val="0"/>
          <c:showVal val="0"/>
          <c:showCatName val="0"/>
          <c:showSerName val="0"/>
          <c:showPercent val="0"/>
          <c:showBubbleSize val="0"/>
        </c:dLbls>
        <c:gapWidth val="100"/>
        <c:axId val="151781376"/>
        <c:axId val="151782912"/>
      </c:barChart>
      <c:catAx>
        <c:axId val="151781376"/>
        <c:scaling>
          <c:orientation val="minMax"/>
        </c:scaling>
        <c:delete val="0"/>
        <c:axPos val="l"/>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782912"/>
        <c:crossesAt val="0"/>
        <c:auto val="1"/>
        <c:lblAlgn val="ctr"/>
        <c:lblOffset val="100"/>
        <c:noMultiLvlLbl val="0"/>
      </c:catAx>
      <c:valAx>
        <c:axId val="151782912"/>
        <c:scaling>
          <c:orientation val="minMax"/>
          <c:max val="3"/>
          <c:min val="-3"/>
        </c:scaling>
        <c:delete val="0"/>
        <c:axPos val="b"/>
        <c:majorGridlines>
          <c:spPr>
            <a:ln w="3175">
              <a:solidFill>
                <a:srgbClr val="969696"/>
              </a:solidFill>
              <a:prstDash val="sysDash"/>
            </a:ln>
          </c:spPr>
        </c:majorGridlines>
        <c:numFmt formatCode="0.000" sourceLinked="1"/>
        <c:majorTickMark val="out"/>
        <c:minorTickMark val="none"/>
        <c:tickLblPos val="nextTo"/>
        <c:spPr>
          <a:ln w="3175">
            <a:solidFill>
              <a:srgbClr val="000000"/>
            </a:solidFill>
            <a:prstDash val="solid"/>
          </a:ln>
        </c:spPr>
        <c:txPr>
          <a:bodyPr rot="0" vert="horz"/>
          <a:lstStyle/>
          <a:p>
            <a:pPr>
              <a:defRPr sz="800" b="0" i="0" u="none" strike="noStrike" baseline="0">
                <a:solidFill>
                  <a:schemeClr val="bg1"/>
                </a:solidFill>
                <a:latin typeface="Arial"/>
                <a:ea typeface="Arial"/>
                <a:cs typeface="Arial"/>
              </a:defRPr>
            </a:pPr>
            <a:endParaRPr lang="en-US"/>
          </a:p>
        </c:txPr>
        <c:crossAx val="151781376"/>
        <c:crosses val="autoZero"/>
        <c:crossBetween val="between"/>
        <c:majorUnit val="1"/>
        <c:minorUnit val="0.2"/>
      </c:valAx>
      <c:spPr>
        <a:solidFill>
          <a:srgbClr val="FFFFFF"/>
        </a:solidFill>
        <a:ln w="3175">
          <a:solidFill>
            <a:srgbClr val="000000"/>
          </a:solidFill>
          <a:prstDash val="solid"/>
        </a:ln>
      </c:spPr>
    </c:plotArea>
    <c:legend>
      <c:legendPos val="r"/>
      <c:layout>
        <c:manualLayout>
          <c:xMode val="edge"/>
          <c:yMode val="edge"/>
          <c:x val="0.10047066651879782"/>
          <c:y val="0.34603374578177726"/>
          <c:w val="0.24427636686259288"/>
          <c:h val="0.26200324959380078"/>
        </c:manualLayout>
      </c:layout>
      <c:overlay val="0"/>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emf"/><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7</xdr:col>
      <xdr:colOff>180975</xdr:colOff>
      <xdr:row>33</xdr:row>
      <xdr:rowOff>133350</xdr:rowOff>
    </xdr:from>
    <xdr:to>
      <xdr:col>11</xdr:col>
      <xdr:colOff>504825</xdr:colOff>
      <xdr:row>44</xdr:row>
      <xdr:rowOff>57150</xdr:rowOff>
    </xdr:to>
    <xdr:graphicFrame macro="">
      <xdr:nvGraphicFramePr>
        <xdr:cNvPr id="1101"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142875</xdr:colOff>
      <xdr:row>2</xdr:row>
      <xdr:rowOff>161925</xdr:rowOff>
    </xdr:from>
    <xdr:to>
      <xdr:col>4</xdr:col>
      <xdr:colOff>95250</xdr:colOff>
      <xdr:row>5</xdr:row>
      <xdr:rowOff>66675</xdr:rowOff>
    </xdr:to>
    <xdr:sp macro="" textlink="">
      <xdr:nvSpPr>
        <xdr:cNvPr id="1043" name="Text Box 19"/>
        <xdr:cNvSpPr txBox="1">
          <a:spLocks noChangeArrowheads="1"/>
        </xdr:cNvSpPr>
      </xdr:nvSpPr>
      <xdr:spPr bwMode="auto">
        <a:xfrm>
          <a:off x="142875" y="542925"/>
          <a:ext cx="1485900" cy="44767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0" u="none" strike="noStrike" baseline="0">
              <a:solidFill>
                <a:srgbClr val="000000"/>
              </a:solidFill>
              <a:latin typeface="Times New Roman"/>
              <a:cs typeface="Times New Roman"/>
            </a:rPr>
            <a:t>Press </a:t>
          </a:r>
          <a:r>
            <a:rPr lang="en-US" sz="1000" b="1" i="0" u="none" strike="noStrike" baseline="0">
              <a:solidFill>
                <a:schemeClr val="accent6">
                  <a:lumMod val="75000"/>
                </a:schemeClr>
              </a:solidFill>
              <a:latin typeface="Arial" pitchFamily="34" charset="0"/>
              <a:cs typeface="Arial" pitchFamily="34" charset="0"/>
            </a:rPr>
            <a:t>F9</a:t>
          </a:r>
          <a:r>
            <a:rPr lang="en-US" sz="1000" b="0" i="0" u="none" strike="noStrike" baseline="0">
              <a:solidFill>
                <a:schemeClr val="accent1">
                  <a:lumMod val="75000"/>
                </a:schemeClr>
              </a:solidFill>
              <a:latin typeface="Arial" pitchFamily="34" charset="0"/>
              <a:cs typeface="Arial" pitchFamily="34" charset="0"/>
            </a:rPr>
            <a:t> </a:t>
          </a:r>
          <a:r>
            <a:rPr lang="en-US" sz="1100" b="0" i="0" u="none" strike="noStrike" baseline="0">
              <a:solidFill>
                <a:srgbClr val="000000"/>
              </a:solidFill>
              <a:latin typeface="Times New Roman"/>
              <a:cs typeface="Times New Roman"/>
            </a:rPr>
            <a:t>to take samples from this population.</a:t>
          </a:r>
        </a:p>
      </xdr:txBody>
    </xdr:sp>
    <xdr:clientData/>
  </xdr:twoCellAnchor>
  <xdr:twoCellAnchor>
    <xdr:from>
      <xdr:col>3</xdr:col>
      <xdr:colOff>114300</xdr:colOff>
      <xdr:row>21</xdr:row>
      <xdr:rowOff>9524</xdr:rowOff>
    </xdr:from>
    <xdr:to>
      <xdr:col>8</xdr:col>
      <xdr:colOff>561975</xdr:colOff>
      <xdr:row>27</xdr:row>
      <xdr:rowOff>38100</xdr:rowOff>
    </xdr:to>
    <xdr:sp macro="" textlink="">
      <xdr:nvSpPr>
        <xdr:cNvPr id="1063" name="Text Box 39"/>
        <xdr:cNvSpPr txBox="1">
          <a:spLocks noChangeArrowheads="1"/>
        </xdr:cNvSpPr>
      </xdr:nvSpPr>
      <xdr:spPr bwMode="auto">
        <a:xfrm>
          <a:off x="1457325" y="3600449"/>
          <a:ext cx="3028950" cy="1000126"/>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Excel Tip </a:t>
          </a:r>
          <a:r>
            <a:rPr lang="en-US" sz="1100" b="0" i="0" u="none" strike="noStrike" baseline="0">
              <a:solidFill>
                <a:srgbClr val="000000"/>
              </a:solidFill>
              <a:latin typeface="Times New Roman"/>
              <a:cs typeface="Times New Roman"/>
            </a:rPr>
            <a:t> This example uses simple random sampling to ensure that every population item has the same chance of being selected.  Study the formulas in the cells to see how the random sample is drawn using Excel functions </a:t>
          </a:r>
          <a:r>
            <a:rPr lang="en-US" sz="1000" b="0" i="0" u="none" strike="noStrike" baseline="0">
              <a:solidFill>
                <a:schemeClr val="accent1">
                  <a:lumMod val="50000"/>
                </a:schemeClr>
              </a:solidFill>
              <a:latin typeface="Arial" pitchFamily="34" charset="0"/>
              <a:cs typeface="Arial" pitchFamily="34" charset="0"/>
            </a:rPr>
            <a:t>=RAND()</a:t>
          </a:r>
          <a:r>
            <a:rPr lang="en-US" sz="1100" b="0" i="0" u="none" strike="noStrike" baseline="0">
              <a:solidFill>
                <a:srgbClr val="000000"/>
              </a:solidFill>
              <a:latin typeface="Times New Roman"/>
              <a:cs typeface="Times New Roman"/>
            </a:rPr>
            <a:t> and </a:t>
          </a:r>
          <a:r>
            <a:rPr lang="en-US" sz="1000" b="0" i="0" u="none" strike="noStrike" baseline="0">
              <a:solidFill>
                <a:schemeClr val="accent1">
                  <a:lumMod val="75000"/>
                </a:schemeClr>
              </a:solidFill>
              <a:latin typeface="Arial" pitchFamily="34" charset="0"/>
              <a:cs typeface="Arial" pitchFamily="34" charset="0"/>
            </a:rPr>
            <a:t>=INDEX</a:t>
          </a:r>
          <a:r>
            <a:rPr lang="en-US" sz="1100" b="0" i="0" u="none" strike="noStrike" baseline="0">
              <a:solidFill>
                <a:srgbClr val="000000"/>
              </a:solidFill>
              <a:latin typeface="Times New Roman"/>
              <a:cs typeface="Times New Roman"/>
            </a:rPr>
            <a:t>.</a:t>
          </a:r>
        </a:p>
      </xdr:txBody>
    </xdr:sp>
    <xdr:clientData/>
  </xdr:twoCellAnchor>
  <xdr:twoCellAnchor>
    <xdr:from>
      <xdr:col>7</xdr:col>
      <xdr:colOff>742952</xdr:colOff>
      <xdr:row>1</xdr:row>
      <xdr:rowOff>123824</xdr:rowOff>
    </xdr:from>
    <xdr:to>
      <xdr:col>13</xdr:col>
      <xdr:colOff>276225</xdr:colOff>
      <xdr:row>5</xdr:row>
      <xdr:rowOff>114300</xdr:rowOff>
    </xdr:to>
    <xdr:sp macro="" textlink="">
      <xdr:nvSpPr>
        <xdr:cNvPr id="1079" name="Text Box 55"/>
        <xdr:cNvSpPr txBox="1">
          <a:spLocks noChangeArrowheads="1"/>
        </xdr:cNvSpPr>
      </xdr:nvSpPr>
      <xdr:spPr bwMode="auto">
        <a:xfrm>
          <a:off x="3867152" y="314324"/>
          <a:ext cx="2809873" cy="723901"/>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Scenario </a:t>
          </a:r>
          <a:r>
            <a:rPr lang="en-US" sz="1100" b="0" i="0" u="none" strike="noStrike" baseline="0">
              <a:solidFill>
                <a:schemeClr val="tx1"/>
              </a:solidFill>
              <a:latin typeface="Times New Roman"/>
              <a:cs typeface="Times New Roman"/>
            </a:rPr>
            <a:t> The Dean of Students says that Faber College's transfer students average GPAs are at or below 2.50.  Do these recent samples support the Dean's belief?</a:t>
          </a:r>
        </a:p>
      </xdr:txBody>
    </xdr:sp>
    <xdr:clientData/>
  </xdr:twoCellAnchor>
  <xdr:twoCellAnchor>
    <xdr:from>
      <xdr:col>1</xdr:col>
      <xdr:colOff>457200</xdr:colOff>
      <xdr:row>5</xdr:row>
      <xdr:rowOff>133350</xdr:rowOff>
    </xdr:from>
    <xdr:to>
      <xdr:col>2</xdr:col>
      <xdr:colOff>247650</xdr:colOff>
      <xdr:row>6</xdr:row>
      <xdr:rowOff>133350</xdr:rowOff>
    </xdr:to>
    <xdr:sp macro="" textlink="">
      <xdr:nvSpPr>
        <xdr:cNvPr id="1106" name="AutoShape 56"/>
        <xdr:cNvSpPr>
          <a:spLocks noChangeArrowheads="1"/>
        </xdr:cNvSpPr>
      </xdr:nvSpPr>
      <xdr:spPr bwMode="auto">
        <a:xfrm>
          <a:off x="647700" y="866775"/>
          <a:ext cx="285750" cy="161925"/>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12</xdr:col>
      <xdr:colOff>285750</xdr:colOff>
      <xdr:row>34</xdr:row>
      <xdr:rowOff>133351</xdr:rowOff>
    </xdr:from>
    <xdr:to>
      <xdr:col>17</xdr:col>
      <xdr:colOff>352425</xdr:colOff>
      <xdr:row>42</xdr:row>
      <xdr:rowOff>152401</xdr:rowOff>
    </xdr:to>
    <xdr:sp macro="" textlink="">
      <xdr:nvSpPr>
        <xdr:cNvPr id="1081" name="Text Box 57"/>
        <xdr:cNvSpPr txBox="1">
          <a:spLocks noChangeArrowheads="1"/>
        </xdr:cNvSpPr>
      </xdr:nvSpPr>
      <xdr:spPr bwMode="auto">
        <a:xfrm>
          <a:off x="6229350" y="5829301"/>
          <a:ext cx="4000500" cy="13144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For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5, watch the decision as you press F9 twenty times.  How many times did you reject </a:t>
          </a:r>
          <a:r>
            <a:rPr lang="en-US" sz="1100" b="0" i="1" u="none" strike="noStrike" baseline="0">
              <a:solidFill>
                <a:schemeClr val="tx1"/>
              </a:solidFill>
              <a:latin typeface="Times New Roman"/>
              <a:cs typeface="Times New Roman"/>
            </a:rPr>
            <a:t>H</a:t>
          </a:r>
          <a:r>
            <a:rPr lang="en-US" sz="1100" b="0" i="0" u="none" strike="noStrike" baseline="-25000">
              <a:solidFill>
                <a:schemeClr val="tx1"/>
              </a:solidFill>
              <a:latin typeface="Times New Roman"/>
              <a:cs typeface="Times New Roman"/>
            </a:rPr>
            <a:t>0</a:t>
          </a:r>
          <a:r>
            <a:rPr lang="en-US" sz="1100" b="0" i="0" u="none" strike="noStrike" baseline="0">
              <a:solidFill>
                <a:schemeClr val="tx1"/>
              </a:solidFill>
              <a:latin typeface="Times New Roman"/>
              <a:cs typeface="Times New Roman"/>
            </a:rPr>
            <a:t> at </a:t>
          </a:r>
          <a:r>
            <a:rPr lang="en-US" sz="1100" b="0" i="1" u="none" strike="noStrike" baseline="0">
              <a:solidFill>
                <a:schemeClr val="tx1"/>
              </a:solidFill>
              <a:latin typeface="Symbol"/>
            </a:rPr>
            <a:t>a</a:t>
          </a:r>
          <a:r>
            <a:rPr lang="en-US" sz="1100" b="0" i="0" u="none" strike="noStrike" baseline="0">
              <a:solidFill>
                <a:schemeClr val="tx1"/>
              </a:solidFill>
              <a:latin typeface="Times New Roman"/>
              <a:cs typeface="Times New Roman"/>
            </a:rPr>
            <a:t> = 0.05?  (2) Since </a:t>
          </a:r>
          <a:r>
            <a:rPr lang="en-US" sz="1100" b="0" i="1" u="none" strike="noStrike" baseline="0">
              <a:solidFill>
                <a:schemeClr val="tx1"/>
              </a:solidFill>
              <a:latin typeface="Times New Roman"/>
              <a:cs typeface="Times New Roman"/>
            </a:rPr>
            <a:t>H</a:t>
          </a:r>
          <a:r>
            <a:rPr lang="en-US" sz="1100" b="0" i="0" u="none" strike="noStrike" baseline="-25000">
              <a:solidFill>
                <a:schemeClr val="tx1"/>
              </a:solidFill>
              <a:latin typeface="Times New Roman"/>
              <a:cs typeface="Times New Roman"/>
            </a:rPr>
            <a:t>0</a:t>
          </a:r>
          <a:r>
            <a:rPr lang="en-US" sz="1100" b="0" i="0" u="none" strike="noStrike" baseline="0">
              <a:solidFill>
                <a:schemeClr val="tx1"/>
              </a:solidFill>
              <a:latin typeface="Times New Roman"/>
              <a:cs typeface="Times New Roman"/>
            </a:rPr>
            <a:t> is true (see true population mean) at </a:t>
          </a:r>
          <a:r>
            <a:rPr lang="en-US" sz="1100" b="0" i="1" u="none" strike="noStrike" baseline="0">
              <a:solidFill>
                <a:schemeClr val="tx1"/>
              </a:solidFill>
              <a:latin typeface="Symbol"/>
            </a:rPr>
            <a:t>a</a:t>
          </a:r>
          <a:r>
            <a:rPr lang="en-US" sz="1100" b="0" i="0" u="none" strike="noStrike" baseline="0">
              <a:solidFill>
                <a:schemeClr val="tx1"/>
              </a:solidFill>
              <a:latin typeface="Times New Roman"/>
              <a:cs typeface="Times New Roman"/>
            </a:rPr>
            <a:t> = 0.05 you would expect to reject </a:t>
          </a:r>
          <a:r>
            <a:rPr lang="en-US" sz="1100" b="0" i="1" u="none" strike="noStrike" baseline="0">
              <a:solidFill>
                <a:schemeClr val="tx1"/>
              </a:solidFill>
              <a:latin typeface="Times New Roman"/>
              <a:cs typeface="Times New Roman"/>
            </a:rPr>
            <a:t>H</a:t>
          </a:r>
          <a:r>
            <a:rPr lang="en-US" sz="1100" b="0" i="0" u="none" strike="noStrike" baseline="-25000">
              <a:solidFill>
                <a:schemeClr val="tx1"/>
              </a:solidFill>
              <a:latin typeface="Times New Roman"/>
              <a:cs typeface="Times New Roman"/>
            </a:rPr>
            <a:t>0</a:t>
          </a:r>
          <a:r>
            <a:rPr lang="en-US" sz="1100" b="0" i="0" u="none" strike="noStrike" baseline="0">
              <a:solidFill>
                <a:schemeClr val="tx1"/>
              </a:solidFill>
              <a:latin typeface="Times New Roman"/>
              <a:cs typeface="Times New Roman"/>
            </a:rPr>
            <a:t> (and commit Type I error) about 1 time in 20.  Did that happen?  (3) Repeat using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10 and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20.  (4) Why doesn't sample size affect the probability of Type I error?  (5) Why is the </a:t>
          </a:r>
          <a:r>
            <a:rPr lang="en-US" sz="1100" b="0" i="1" u="none" strike="noStrike" baseline="0">
              <a:solidFill>
                <a:schemeClr val="tx1"/>
              </a:solidFill>
              <a:latin typeface="Times New Roman"/>
              <a:cs typeface="Times New Roman"/>
            </a:rPr>
            <a:t>p</a:t>
          </a:r>
          <a:r>
            <a:rPr lang="en-US" sz="1100" b="0" i="0" u="none" strike="noStrike" baseline="0">
              <a:solidFill>
                <a:schemeClr val="tx1"/>
              </a:solidFill>
              <a:latin typeface="Times New Roman"/>
              <a:cs typeface="Times New Roman"/>
            </a:rPr>
            <a:t>-value more versatile than using </a:t>
          </a:r>
          <a:r>
            <a:rPr lang="en-US" sz="1100" b="0" i="1" u="none" strike="noStrike" baseline="0">
              <a:solidFill>
                <a:schemeClr val="tx1"/>
              </a:solidFill>
              <a:latin typeface="Symbol"/>
            </a:rPr>
            <a:t>a</a:t>
          </a:r>
          <a:r>
            <a:rPr lang="en-US" sz="1100" b="0" i="0" u="none" strike="noStrike" baseline="0">
              <a:solidFill>
                <a:schemeClr val="tx1"/>
              </a:solidFill>
              <a:latin typeface="Times New Roman"/>
              <a:cs typeface="Times New Roman"/>
            </a:rPr>
            <a:t> = 0.05?</a:t>
          </a:r>
        </a:p>
      </xdr:txBody>
    </xdr:sp>
    <xdr:clientData/>
  </xdr:twoCellAnchor>
  <xdr:twoCellAnchor>
    <xdr:from>
      <xdr:col>3</xdr:col>
      <xdr:colOff>114301</xdr:colOff>
      <xdr:row>28</xdr:row>
      <xdr:rowOff>95249</xdr:rowOff>
    </xdr:from>
    <xdr:to>
      <xdr:col>7</xdr:col>
      <xdr:colOff>295276</xdr:colOff>
      <xdr:row>32</xdr:row>
      <xdr:rowOff>66674</xdr:rowOff>
    </xdr:to>
    <xdr:sp macro="" textlink="">
      <xdr:nvSpPr>
        <xdr:cNvPr id="1082" name="Text Box 58"/>
        <xdr:cNvSpPr txBox="1">
          <a:spLocks noChangeArrowheads="1"/>
        </xdr:cNvSpPr>
      </xdr:nvSpPr>
      <xdr:spPr bwMode="auto">
        <a:xfrm>
          <a:off x="1457326" y="4819649"/>
          <a:ext cx="1962150" cy="6191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Population info is provided in this example (but in real life, you would only see the sample).  </a:t>
          </a:r>
        </a:p>
      </xdr:txBody>
    </xdr:sp>
    <xdr:clientData/>
  </xdr:twoCellAnchor>
  <xdr:twoCellAnchor>
    <xdr:from>
      <xdr:col>4</xdr:col>
      <xdr:colOff>400050</xdr:colOff>
      <xdr:row>32</xdr:row>
      <xdr:rowOff>47625</xdr:rowOff>
    </xdr:from>
    <xdr:to>
      <xdr:col>5</xdr:col>
      <xdr:colOff>114300</xdr:colOff>
      <xdr:row>33</xdr:row>
      <xdr:rowOff>57150</xdr:rowOff>
    </xdr:to>
    <xdr:sp macro="" textlink="">
      <xdr:nvSpPr>
        <xdr:cNvPr id="1109" name="AutoShape 59"/>
        <xdr:cNvSpPr>
          <a:spLocks noChangeArrowheads="1"/>
        </xdr:cNvSpPr>
      </xdr:nvSpPr>
      <xdr:spPr bwMode="auto">
        <a:xfrm>
          <a:off x="1933575" y="5419725"/>
          <a:ext cx="314325" cy="171450"/>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4</xdr:col>
      <xdr:colOff>266700</xdr:colOff>
      <xdr:row>1</xdr:row>
      <xdr:rowOff>104775</xdr:rowOff>
    </xdr:from>
    <xdr:to>
      <xdr:col>7</xdr:col>
      <xdr:colOff>485775</xdr:colOff>
      <xdr:row>5</xdr:row>
      <xdr:rowOff>76200</xdr:rowOff>
    </xdr:to>
    <xdr:sp macro="" textlink="">
      <xdr:nvSpPr>
        <xdr:cNvPr id="1084" name="Text Box 60"/>
        <xdr:cNvSpPr txBox="1">
          <a:spLocks noChangeArrowheads="1"/>
        </xdr:cNvSpPr>
      </xdr:nvSpPr>
      <xdr:spPr bwMode="auto">
        <a:xfrm>
          <a:off x="1800225" y="295275"/>
          <a:ext cx="1809750" cy="7048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illustrate hypothesis tests for a mean and let you study Type I error empirically.</a:t>
          </a:r>
        </a:p>
      </xdr:txBody>
    </xdr:sp>
    <xdr:clientData/>
  </xdr:twoCellAnchor>
  <xdr:twoCellAnchor>
    <xdr:from>
      <xdr:col>13</xdr:col>
      <xdr:colOff>809625</xdr:colOff>
      <xdr:row>2</xdr:row>
      <xdr:rowOff>9525</xdr:rowOff>
    </xdr:from>
    <xdr:to>
      <xdr:col>14</xdr:col>
      <xdr:colOff>790575</xdr:colOff>
      <xdr:row>4</xdr:row>
      <xdr:rowOff>142875</xdr:rowOff>
    </xdr:to>
    <xdr:sp macro="" textlink="">
      <xdr:nvSpPr>
        <xdr:cNvPr id="1085" name="Text Box 61"/>
        <xdr:cNvSpPr txBox="1">
          <a:spLocks noChangeArrowheads="1"/>
        </xdr:cNvSpPr>
      </xdr:nvSpPr>
      <xdr:spPr bwMode="auto">
        <a:xfrm>
          <a:off x="7210425" y="390525"/>
          <a:ext cx="914400" cy="48577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2.50</a:t>
          </a:r>
        </a:p>
        <a:p>
          <a:pPr algn="ctr" rtl="0">
            <a:defRPr sz="1000"/>
          </a:pP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Symbol"/>
            </a:rPr>
            <a:t>m</a:t>
          </a:r>
          <a:r>
            <a:rPr lang="en-US" sz="1100" b="0" i="0" u="none" strike="noStrike" baseline="0">
              <a:solidFill>
                <a:srgbClr val="000000"/>
              </a:solidFill>
              <a:latin typeface="Times New Roman"/>
              <a:cs typeface="Times New Roman"/>
            </a:rPr>
            <a:t>  &gt; 2.50</a:t>
          </a:r>
        </a:p>
      </xdr:txBody>
    </xdr:sp>
    <xdr:clientData/>
  </xdr:twoCellAnchor>
  <xdr:twoCellAnchor>
    <xdr:from>
      <xdr:col>12</xdr:col>
      <xdr:colOff>314325</xdr:colOff>
      <xdr:row>21</xdr:row>
      <xdr:rowOff>133350</xdr:rowOff>
    </xdr:from>
    <xdr:to>
      <xdr:col>17</xdr:col>
      <xdr:colOff>628650</xdr:colOff>
      <xdr:row>34</xdr:row>
      <xdr:rowOff>57150</xdr:rowOff>
    </xdr:to>
    <xdr:graphicFrame macro="">
      <xdr:nvGraphicFramePr>
        <xdr:cNvPr id="1112" name="Chart 6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16</xdr:col>
      <xdr:colOff>0</xdr:colOff>
      <xdr:row>2</xdr:row>
      <xdr:rowOff>104775</xdr:rowOff>
    </xdr:from>
    <xdr:to>
      <xdr:col>17</xdr:col>
      <xdr:colOff>0</xdr:colOff>
      <xdr:row>6</xdr:row>
      <xdr:rowOff>0</xdr:rowOff>
    </xdr:to>
    <xdr:pic>
      <xdr:nvPicPr>
        <xdr:cNvPr id="16" name="Picture 15"/>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077325" y="485775"/>
          <a:ext cx="800100" cy="600075"/>
        </a:xfrm>
        <a:prstGeom prst="rect">
          <a:avLst/>
        </a:prstGeom>
        <a:noFill/>
        <a:ln>
          <a:noFill/>
        </a:ln>
      </xdr:spPr>
    </xdr:pic>
    <xdr:clientData/>
  </xdr:twoCellAnchor>
  <xdr:twoCellAnchor editAs="oneCell">
    <xdr:from>
      <xdr:col>13</xdr:col>
      <xdr:colOff>0</xdr:colOff>
      <xdr:row>44</xdr:row>
      <xdr:rowOff>0</xdr:rowOff>
    </xdr:from>
    <xdr:to>
      <xdr:col>15</xdr:col>
      <xdr:colOff>256924</xdr:colOff>
      <xdr:row>53</xdr:row>
      <xdr:rowOff>95056</xdr:rowOff>
    </xdr:to>
    <xdr:pic>
      <xdr:nvPicPr>
        <xdr:cNvPr id="19" name="Picture 18"/>
        <xdr:cNvPicPr>
          <a:picLocks noChangeAspect="1"/>
        </xdr:cNvPicPr>
      </xdr:nvPicPr>
      <xdr:blipFill>
        <a:blip xmlns:r="http://schemas.openxmlformats.org/officeDocument/2006/relationships" r:embed="rId4"/>
        <a:stretch>
          <a:fillRect/>
        </a:stretch>
      </xdr:blipFill>
      <xdr:spPr>
        <a:xfrm>
          <a:off x="6400800" y="7315200"/>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15</xdr:col>
      <xdr:colOff>657225</xdr:colOff>
      <xdr:row>4</xdr:row>
      <xdr:rowOff>57150</xdr:rowOff>
    </xdr:from>
    <xdr:to>
      <xdr:col>16</xdr:col>
      <xdr:colOff>238125</xdr:colOff>
      <xdr:row>5</xdr:row>
      <xdr:rowOff>142875</xdr:rowOff>
    </xdr:to>
    <xdr:sp macro="" textlink="">
      <xdr:nvSpPr>
        <xdr:cNvPr id="10288" name="AutoShape 7"/>
        <xdr:cNvSpPr>
          <a:spLocks noChangeArrowheads="1"/>
        </xdr:cNvSpPr>
      </xdr:nvSpPr>
      <xdr:spPr bwMode="auto">
        <a:xfrm>
          <a:off x="9305925" y="819150"/>
          <a:ext cx="447675" cy="276225"/>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7</xdr:col>
      <xdr:colOff>276224</xdr:colOff>
      <xdr:row>1</xdr:row>
      <xdr:rowOff>161925</xdr:rowOff>
    </xdr:from>
    <xdr:to>
      <xdr:col>11</xdr:col>
      <xdr:colOff>628649</xdr:colOff>
      <xdr:row>6</xdr:row>
      <xdr:rowOff>28575</xdr:rowOff>
    </xdr:to>
    <xdr:sp macro="" textlink="">
      <xdr:nvSpPr>
        <xdr:cNvPr id="10248" name="Text Box 8"/>
        <xdr:cNvSpPr txBox="1">
          <a:spLocks noChangeArrowheads="1"/>
        </xdr:cNvSpPr>
      </xdr:nvSpPr>
      <xdr:spPr bwMode="auto">
        <a:xfrm>
          <a:off x="3829049" y="352425"/>
          <a:ext cx="2733675" cy="7905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Scenario</a:t>
          </a:r>
          <a:r>
            <a:rPr lang="en-US" sz="1100" b="0" i="0" u="none" strike="noStrike" baseline="0">
              <a:solidFill>
                <a:schemeClr val="tx1"/>
              </a:solidFill>
              <a:latin typeface="Times New Roman"/>
              <a:cs typeface="Times New Roman"/>
            </a:rPr>
            <a:t>  The Chief of Medicine claims that no more than than 30% of the emergency arrivals are on Medicare.  Do these samples taken from 1,000 recent arrivals support that view?</a:t>
          </a:r>
        </a:p>
      </xdr:txBody>
    </xdr:sp>
    <xdr:clientData/>
  </xdr:twoCellAnchor>
  <xdr:twoCellAnchor>
    <xdr:from>
      <xdr:col>16</xdr:col>
      <xdr:colOff>590550</xdr:colOff>
      <xdr:row>18</xdr:row>
      <xdr:rowOff>38100</xdr:rowOff>
    </xdr:from>
    <xdr:to>
      <xdr:col>16</xdr:col>
      <xdr:colOff>590550</xdr:colOff>
      <xdr:row>18</xdr:row>
      <xdr:rowOff>38100</xdr:rowOff>
    </xdr:to>
    <xdr:sp macro="" textlink="">
      <xdr:nvSpPr>
        <xdr:cNvPr id="10290" name="Line 20"/>
        <xdr:cNvSpPr>
          <a:spLocks noChangeShapeType="1"/>
        </xdr:cNvSpPr>
      </xdr:nvSpPr>
      <xdr:spPr bwMode="auto">
        <a:xfrm>
          <a:off x="10106025" y="29337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238124</xdr:colOff>
      <xdr:row>11</xdr:row>
      <xdr:rowOff>133350</xdr:rowOff>
    </xdr:from>
    <xdr:to>
      <xdr:col>18</xdr:col>
      <xdr:colOff>352424</xdr:colOff>
      <xdr:row>20</xdr:row>
      <xdr:rowOff>0</xdr:rowOff>
    </xdr:to>
    <xdr:sp macro="" textlink="">
      <xdr:nvSpPr>
        <xdr:cNvPr id="10265" name="Text Box 25"/>
        <xdr:cNvSpPr txBox="1">
          <a:spLocks noChangeArrowheads="1"/>
        </xdr:cNvSpPr>
      </xdr:nvSpPr>
      <xdr:spPr bwMode="auto">
        <a:xfrm>
          <a:off x="7677149" y="2076450"/>
          <a:ext cx="3819525" cy="1371600"/>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For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20, observe the decision as you press F9 twenty times.  How many times did you reject </a:t>
          </a:r>
          <a:r>
            <a:rPr lang="en-US" sz="1100" b="0" i="1" u="none" strike="noStrike" baseline="0">
              <a:solidFill>
                <a:schemeClr val="tx1"/>
              </a:solidFill>
              <a:latin typeface="Times New Roman"/>
              <a:cs typeface="Times New Roman"/>
            </a:rPr>
            <a:t>H</a:t>
          </a:r>
          <a:r>
            <a:rPr lang="en-US" sz="1100" b="0" i="0" u="none" strike="noStrike" baseline="-25000">
              <a:solidFill>
                <a:schemeClr val="tx1"/>
              </a:solidFill>
              <a:latin typeface="Times New Roman"/>
              <a:cs typeface="Times New Roman"/>
            </a:rPr>
            <a:t>0</a:t>
          </a:r>
          <a:r>
            <a:rPr lang="en-US" sz="1100" b="0" i="0" u="none" strike="noStrike" baseline="0">
              <a:solidFill>
                <a:schemeClr val="tx1"/>
              </a:solidFill>
              <a:latin typeface="Times New Roman"/>
              <a:cs typeface="Times New Roman"/>
            </a:rPr>
            <a:t> at </a:t>
          </a:r>
          <a:r>
            <a:rPr lang="en-US" sz="1100" b="0" i="1" u="none" strike="noStrike" baseline="0">
              <a:solidFill>
                <a:schemeClr val="tx1"/>
              </a:solidFill>
              <a:latin typeface="Symbol"/>
            </a:rPr>
            <a:t>a</a:t>
          </a:r>
          <a:r>
            <a:rPr lang="en-US" sz="1100" b="0" i="0" u="none" strike="noStrike" baseline="0">
              <a:solidFill>
                <a:schemeClr val="tx1"/>
              </a:solidFill>
              <a:latin typeface="Times New Roman"/>
              <a:cs typeface="Times New Roman"/>
            </a:rPr>
            <a:t> = 0.05?  (2) Since </a:t>
          </a:r>
          <a:r>
            <a:rPr lang="en-US" sz="1100" b="0" i="1" u="none" strike="noStrike" baseline="0">
              <a:solidFill>
                <a:schemeClr val="tx1"/>
              </a:solidFill>
              <a:latin typeface="Times New Roman"/>
              <a:cs typeface="Times New Roman"/>
            </a:rPr>
            <a:t>H</a:t>
          </a:r>
          <a:r>
            <a:rPr lang="en-US" sz="1100" b="0" i="0" u="none" strike="noStrike" baseline="-25000">
              <a:solidFill>
                <a:schemeClr val="tx1"/>
              </a:solidFill>
              <a:latin typeface="Times New Roman"/>
              <a:cs typeface="Times New Roman"/>
            </a:rPr>
            <a:t>0</a:t>
          </a:r>
          <a:r>
            <a:rPr lang="en-US" sz="1100" b="0" i="0" u="none" strike="noStrike" baseline="0">
              <a:solidFill>
                <a:schemeClr val="tx1"/>
              </a:solidFill>
              <a:latin typeface="Times New Roman"/>
              <a:cs typeface="Times New Roman"/>
            </a:rPr>
            <a:t> is true (see true population proportion) at </a:t>
          </a:r>
          <a:r>
            <a:rPr lang="en-US" sz="1100" b="0" i="1" u="none" strike="noStrike" baseline="0">
              <a:solidFill>
                <a:schemeClr val="tx1"/>
              </a:solidFill>
              <a:latin typeface="Symbol"/>
            </a:rPr>
            <a:t>a</a:t>
          </a:r>
          <a:r>
            <a:rPr lang="en-US" sz="1100" b="0" i="0" u="none" strike="noStrike" baseline="0">
              <a:solidFill>
                <a:schemeClr val="tx1"/>
              </a:solidFill>
              <a:latin typeface="Times New Roman"/>
              <a:cs typeface="Times New Roman"/>
            </a:rPr>
            <a:t> = 0.05 you would expect to reject </a:t>
          </a:r>
          <a:r>
            <a:rPr lang="en-US" sz="1100" b="0" i="1" u="none" strike="noStrike" baseline="0">
              <a:solidFill>
                <a:schemeClr val="tx1"/>
              </a:solidFill>
              <a:latin typeface="Times New Roman"/>
              <a:cs typeface="Times New Roman"/>
            </a:rPr>
            <a:t>H</a:t>
          </a:r>
          <a:r>
            <a:rPr lang="en-US" sz="1100" b="0" i="0" u="none" strike="noStrike" baseline="-25000">
              <a:solidFill>
                <a:schemeClr val="tx1"/>
              </a:solidFill>
              <a:latin typeface="Times New Roman"/>
              <a:cs typeface="Times New Roman"/>
            </a:rPr>
            <a:t>0</a:t>
          </a:r>
          <a:r>
            <a:rPr lang="en-US" sz="1100" b="0" i="0" u="none" strike="noStrike" baseline="0">
              <a:solidFill>
                <a:schemeClr val="tx1"/>
              </a:solidFill>
              <a:latin typeface="Times New Roman"/>
              <a:cs typeface="Times New Roman"/>
            </a:rPr>
            <a:t> (and commit Type I error) about 1 time in 20.  Did that happen?  (3) Repeat using </a:t>
          </a:r>
          <a:r>
            <a:rPr lang="en-US" sz="1100" b="0" i="1" u="none" strike="noStrike" baseline="0">
              <a:solidFill>
                <a:schemeClr val="tx1"/>
              </a:solidFill>
              <a:latin typeface="Times New Roman"/>
              <a:cs typeface="Times New Roman"/>
            </a:rPr>
            <a:t>n</a:t>
          </a:r>
          <a:r>
            <a:rPr lang="en-US" sz="1100" b="0" i="0" u="none" strike="noStrike" baseline="0">
              <a:solidFill>
                <a:schemeClr val="tx1"/>
              </a:solidFill>
              <a:latin typeface="Times New Roman"/>
              <a:cs typeface="Times New Roman"/>
            </a:rPr>
            <a:t> = 50.  (4) Why doesn't sample size affect the probability of Type I error?  (5) Is </a:t>
          </a:r>
          <a:r>
            <a:rPr lang="en-US" sz="1100" b="0" i="1" u="none" strike="noStrike" baseline="0">
              <a:solidFill>
                <a:schemeClr val="tx1"/>
              </a:solidFill>
              <a:latin typeface="Times New Roman"/>
              <a:cs typeface="Times New Roman"/>
            </a:rPr>
            <a:t>n </a:t>
          </a:r>
          <a:r>
            <a:rPr lang="en-US" sz="1100" b="0" i="0" u="none" strike="noStrike" baseline="0">
              <a:solidFill>
                <a:schemeClr val="tx1"/>
              </a:solidFill>
              <a:latin typeface="Times New Roman"/>
              <a:cs typeface="Times New Roman"/>
            </a:rPr>
            <a:t>= 20 large enough to give a reliable test?  (6) Why is the </a:t>
          </a:r>
          <a:r>
            <a:rPr lang="en-US" sz="1100" b="0" i="1" u="none" strike="noStrike" baseline="0">
              <a:solidFill>
                <a:schemeClr val="tx1"/>
              </a:solidFill>
              <a:latin typeface="Times New Roman"/>
              <a:cs typeface="Times New Roman"/>
            </a:rPr>
            <a:t>p</a:t>
          </a:r>
          <a:r>
            <a:rPr lang="en-US" sz="1100" b="0" i="0" u="none" strike="noStrike" baseline="0">
              <a:solidFill>
                <a:schemeClr val="tx1"/>
              </a:solidFill>
              <a:latin typeface="Times New Roman"/>
              <a:cs typeface="Times New Roman"/>
            </a:rPr>
            <a:t>-value more versatile than using </a:t>
          </a:r>
          <a:r>
            <a:rPr lang="en-US" sz="1100" b="0" i="1" u="none" strike="noStrike" baseline="0">
              <a:solidFill>
                <a:schemeClr val="tx1"/>
              </a:solidFill>
              <a:latin typeface="Symbol"/>
            </a:rPr>
            <a:t>a</a:t>
          </a:r>
          <a:r>
            <a:rPr lang="en-US" sz="1100" b="0" i="0" u="none" strike="noStrike" baseline="0">
              <a:solidFill>
                <a:schemeClr val="tx1"/>
              </a:solidFill>
              <a:latin typeface="Times New Roman"/>
              <a:cs typeface="Times New Roman"/>
            </a:rPr>
            <a:t> = 0.05?</a:t>
          </a:r>
        </a:p>
      </xdr:txBody>
    </xdr:sp>
    <xdr:clientData/>
  </xdr:twoCellAnchor>
  <xdr:twoCellAnchor>
    <xdr:from>
      <xdr:col>4</xdr:col>
      <xdr:colOff>276224</xdr:colOff>
      <xdr:row>1</xdr:row>
      <xdr:rowOff>161924</xdr:rowOff>
    </xdr:from>
    <xdr:to>
      <xdr:col>7</xdr:col>
      <xdr:colOff>9525</xdr:colOff>
      <xdr:row>4</xdr:row>
      <xdr:rowOff>152399</xdr:rowOff>
    </xdr:to>
    <xdr:sp macro="" textlink="">
      <xdr:nvSpPr>
        <xdr:cNvPr id="10266" name="Text Box 26"/>
        <xdr:cNvSpPr txBox="1">
          <a:spLocks noChangeArrowheads="1"/>
        </xdr:cNvSpPr>
      </xdr:nvSpPr>
      <xdr:spPr bwMode="auto">
        <a:xfrm>
          <a:off x="2133599" y="352424"/>
          <a:ext cx="1428751" cy="561975"/>
        </a:xfrm>
        <a:prstGeom prst="rect">
          <a:avLst/>
        </a:prstGeom>
        <a:solidFill>
          <a:srgbClr val="FFFFCC"/>
        </a:solidFill>
        <a:ln w="952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0" i="0" u="none" strike="noStrike" baseline="0">
              <a:solidFill>
                <a:schemeClr val="tx1"/>
              </a:solidFill>
              <a:latin typeface="Times New Roman"/>
              <a:cs typeface="Times New Roman"/>
            </a:rPr>
            <a:t> To illustrate a right-tailed hypothesis tests for a proportion.</a:t>
          </a:r>
        </a:p>
      </xdr:txBody>
    </xdr:sp>
    <xdr:clientData/>
  </xdr:twoCellAnchor>
  <xdr:twoCellAnchor>
    <xdr:from>
      <xdr:col>2</xdr:col>
      <xdr:colOff>152400</xdr:colOff>
      <xdr:row>5</xdr:row>
      <xdr:rowOff>28575</xdr:rowOff>
    </xdr:from>
    <xdr:to>
      <xdr:col>2</xdr:col>
      <xdr:colOff>457200</xdr:colOff>
      <xdr:row>6</xdr:row>
      <xdr:rowOff>104775</xdr:rowOff>
    </xdr:to>
    <xdr:sp macro="" textlink="">
      <xdr:nvSpPr>
        <xdr:cNvPr id="10295" name="AutoShape 28"/>
        <xdr:cNvSpPr>
          <a:spLocks noChangeArrowheads="1"/>
        </xdr:cNvSpPr>
      </xdr:nvSpPr>
      <xdr:spPr bwMode="auto">
        <a:xfrm>
          <a:off x="933450" y="981075"/>
          <a:ext cx="304800" cy="238125"/>
        </a:xfrm>
        <a:prstGeom prst="down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12</xdr:col>
      <xdr:colOff>133350</xdr:colOff>
      <xdr:row>2</xdr:row>
      <xdr:rowOff>76200</xdr:rowOff>
    </xdr:from>
    <xdr:to>
      <xdr:col>13</xdr:col>
      <xdr:colOff>247650</xdr:colOff>
      <xdr:row>4</xdr:row>
      <xdr:rowOff>123825</xdr:rowOff>
    </xdr:to>
    <xdr:sp macro="" textlink="">
      <xdr:nvSpPr>
        <xdr:cNvPr id="10274" name="Text Box 34"/>
        <xdr:cNvSpPr txBox="1">
          <a:spLocks noChangeArrowheads="1"/>
        </xdr:cNvSpPr>
      </xdr:nvSpPr>
      <xdr:spPr bwMode="auto">
        <a:xfrm>
          <a:off x="6829425" y="266700"/>
          <a:ext cx="857250" cy="42862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0</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Symbol"/>
            </a:rPr>
            <a:t>p</a:t>
          </a:r>
          <a:r>
            <a:rPr lang="en-US" sz="1100" b="0" i="1" u="none" strike="noStrike" baseline="0">
              <a:solidFill>
                <a:srgbClr val="000000"/>
              </a:solidFill>
              <a:latin typeface="Times New Roman"/>
              <a:cs typeface="Times New Roman"/>
            </a:rPr>
            <a:t> </a:t>
          </a:r>
          <a:r>
            <a:rPr lang="en-US" sz="1100" b="0" i="0" u="none" strike="noStrike" baseline="0">
              <a:solidFill>
                <a:srgbClr val="000000"/>
              </a:solidFill>
              <a:latin typeface="Times New Roman"/>
              <a:cs typeface="Times New Roman"/>
            </a:rPr>
            <a:t> </a:t>
          </a:r>
          <a:r>
            <a:rPr lang="en-US" sz="1100" b="0" i="0" u="none" strike="noStrike" baseline="0">
              <a:solidFill>
                <a:srgbClr val="000000"/>
              </a:solidFill>
              <a:latin typeface="Symbol"/>
            </a:rPr>
            <a:t>£</a:t>
          </a:r>
          <a:r>
            <a:rPr lang="en-US" sz="1100" b="0" i="0" u="none" strike="noStrike" baseline="0">
              <a:solidFill>
                <a:srgbClr val="000000"/>
              </a:solidFill>
              <a:latin typeface="Times New Roman"/>
              <a:cs typeface="Times New Roman"/>
            </a:rPr>
            <a:t> 0.30</a:t>
          </a:r>
        </a:p>
        <a:p>
          <a:pPr algn="ctr" rtl="0">
            <a:defRPr sz="1000"/>
          </a:pPr>
          <a:r>
            <a:rPr lang="en-US" sz="1100" b="0" i="1" u="none" strike="noStrike" baseline="0">
              <a:solidFill>
                <a:srgbClr val="000000"/>
              </a:solidFill>
              <a:latin typeface="Times New Roman"/>
              <a:cs typeface="Times New Roman"/>
            </a:rPr>
            <a:t>H</a:t>
          </a:r>
          <a:r>
            <a:rPr lang="en-US" sz="1100" b="0" i="0" u="none" strike="noStrike" baseline="-25000">
              <a:solidFill>
                <a:srgbClr val="000000"/>
              </a:solidFill>
              <a:latin typeface="Times New Roman"/>
              <a:cs typeface="Times New Roman"/>
            </a:rPr>
            <a:t>1</a:t>
          </a: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Symbol"/>
            </a:rPr>
            <a:t>p</a:t>
          </a:r>
          <a:r>
            <a:rPr lang="en-US" sz="1100" b="0" i="0" u="none" strike="noStrike" baseline="0">
              <a:solidFill>
                <a:srgbClr val="000000"/>
              </a:solidFill>
              <a:latin typeface="Times New Roman"/>
              <a:cs typeface="Times New Roman"/>
            </a:rPr>
            <a:t>  &gt; 0.30</a:t>
          </a:r>
        </a:p>
      </xdr:txBody>
    </xdr:sp>
    <xdr:clientData/>
  </xdr:twoCellAnchor>
  <xdr:twoCellAnchor>
    <xdr:from>
      <xdr:col>9</xdr:col>
      <xdr:colOff>295275</xdr:colOff>
      <xdr:row>20</xdr:row>
      <xdr:rowOff>142875</xdr:rowOff>
    </xdr:from>
    <xdr:to>
      <xdr:col>14</xdr:col>
      <xdr:colOff>295275</xdr:colOff>
      <xdr:row>33</xdr:row>
      <xdr:rowOff>38100</xdr:rowOff>
    </xdr:to>
    <xdr:graphicFrame macro="">
      <xdr:nvGraphicFramePr>
        <xdr:cNvPr id="10298"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276225</xdr:colOff>
      <xdr:row>35</xdr:row>
      <xdr:rowOff>9525</xdr:rowOff>
    </xdr:from>
    <xdr:to>
      <xdr:col>13</xdr:col>
      <xdr:colOff>742950</xdr:colOff>
      <xdr:row>40</xdr:row>
      <xdr:rowOff>133350</xdr:rowOff>
    </xdr:to>
    <xdr:sp macro="" textlink="">
      <xdr:nvSpPr>
        <xdr:cNvPr id="16" name="Text Box 39"/>
        <xdr:cNvSpPr txBox="1">
          <a:spLocks noChangeArrowheads="1"/>
        </xdr:cNvSpPr>
      </xdr:nvSpPr>
      <xdr:spPr bwMode="auto">
        <a:xfrm>
          <a:off x="5153025" y="5895975"/>
          <a:ext cx="3028950" cy="9334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Excel Tip </a:t>
          </a:r>
          <a:r>
            <a:rPr lang="en-US" sz="1100" b="0" i="0" u="none" strike="noStrike" baseline="0">
              <a:solidFill>
                <a:srgbClr val="000000"/>
              </a:solidFill>
              <a:latin typeface="Times New Roman"/>
              <a:cs typeface="Times New Roman"/>
            </a:rPr>
            <a:t> This example uses simple random sampling to ensure that every population item has the same chance of being selected.  Study the formulas in the cells to see how the random sample is drawn using Excel functions </a:t>
          </a:r>
          <a:r>
            <a:rPr lang="en-US" sz="1000" b="0" i="0" u="none" strike="noStrike" baseline="0">
              <a:solidFill>
                <a:schemeClr val="accent1">
                  <a:lumMod val="50000"/>
                </a:schemeClr>
              </a:solidFill>
              <a:latin typeface="Arial" pitchFamily="34" charset="0"/>
              <a:cs typeface="Arial" pitchFamily="34" charset="0"/>
            </a:rPr>
            <a:t>=RAND()</a:t>
          </a:r>
          <a:r>
            <a:rPr lang="en-US" sz="1100" b="0" i="0" u="none" strike="noStrike" baseline="0">
              <a:solidFill>
                <a:srgbClr val="000000"/>
              </a:solidFill>
              <a:latin typeface="Times New Roman"/>
              <a:cs typeface="Times New Roman"/>
            </a:rPr>
            <a:t> and </a:t>
          </a:r>
          <a:r>
            <a:rPr lang="en-US" sz="1000" b="0" i="0" u="none" strike="noStrike" baseline="0">
              <a:solidFill>
                <a:schemeClr val="accent1">
                  <a:lumMod val="75000"/>
                </a:schemeClr>
              </a:solidFill>
              <a:latin typeface="Arial" pitchFamily="34" charset="0"/>
              <a:cs typeface="Arial" pitchFamily="34" charset="0"/>
            </a:rPr>
            <a:t>=INDEX</a:t>
          </a:r>
          <a:r>
            <a:rPr lang="en-US" sz="1100" b="0" i="0" u="none" strike="noStrike" baseline="0">
              <a:solidFill>
                <a:srgbClr val="000000"/>
              </a:solidFill>
              <a:latin typeface="Times New Roman"/>
              <a:cs typeface="Times New Roman"/>
            </a:rPr>
            <a:t>.</a:t>
          </a:r>
        </a:p>
      </xdr:txBody>
    </xdr:sp>
    <xdr:clientData/>
  </xdr:twoCellAnchor>
  <xdr:twoCellAnchor>
    <xdr:from>
      <xdr:col>15</xdr:col>
      <xdr:colOff>0</xdr:colOff>
      <xdr:row>1</xdr:row>
      <xdr:rowOff>0</xdr:rowOff>
    </xdr:from>
    <xdr:to>
      <xdr:col>17</xdr:col>
      <xdr:colOff>238125</xdr:colOff>
      <xdr:row>4</xdr:row>
      <xdr:rowOff>47625</xdr:rowOff>
    </xdr:to>
    <xdr:sp macro="" textlink="">
      <xdr:nvSpPr>
        <xdr:cNvPr id="20" name="Text Box 58"/>
        <xdr:cNvSpPr txBox="1">
          <a:spLocks noChangeArrowheads="1"/>
        </xdr:cNvSpPr>
      </xdr:nvSpPr>
      <xdr:spPr bwMode="auto">
        <a:xfrm>
          <a:off x="8648700" y="190500"/>
          <a:ext cx="1962150" cy="6191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Note</a:t>
          </a:r>
          <a:r>
            <a:rPr lang="en-US" sz="1100" b="0" i="0" u="none" strike="noStrike" baseline="0">
              <a:solidFill>
                <a:srgbClr val="000000"/>
              </a:solidFill>
              <a:latin typeface="Times New Roman"/>
              <a:cs typeface="Times New Roman"/>
            </a:rPr>
            <a:t>  Population info is provided in this example (but in real life, you would only see the sample).  </a:t>
          </a:r>
        </a:p>
      </xdr:txBody>
    </xdr:sp>
    <xdr:clientData/>
  </xdr:twoCellAnchor>
  <xdr:twoCellAnchor editAs="oneCell">
    <xdr:from>
      <xdr:col>15</xdr:col>
      <xdr:colOff>9525</xdr:colOff>
      <xdr:row>22</xdr:row>
      <xdr:rowOff>9525</xdr:rowOff>
    </xdr:from>
    <xdr:to>
      <xdr:col>16</xdr:col>
      <xdr:colOff>314325</xdr:colOff>
      <xdr:row>25</xdr:row>
      <xdr:rowOff>142875</xdr:rowOff>
    </xdr:to>
    <xdr:pic>
      <xdr:nvPicPr>
        <xdr:cNvPr id="21" name="Picture 2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658225" y="3819525"/>
          <a:ext cx="1171575" cy="619125"/>
        </a:xfrm>
        <a:prstGeom prst="rect">
          <a:avLst/>
        </a:prstGeom>
        <a:noFill/>
        <a:ln>
          <a:noFill/>
        </a:ln>
      </xdr:spPr>
    </xdr:pic>
    <xdr:clientData/>
  </xdr:twoCellAnchor>
  <xdr:twoCellAnchor editAs="oneCell">
    <xdr:from>
      <xdr:col>15</xdr:col>
      <xdr:colOff>0</xdr:colOff>
      <xdr:row>27</xdr:row>
      <xdr:rowOff>0</xdr:rowOff>
    </xdr:from>
    <xdr:to>
      <xdr:col>17</xdr:col>
      <xdr:colOff>285499</xdr:colOff>
      <xdr:row>36</xdr:row>
      <xdr:rowOff>95056</xdr:rowOff>
    </xdr:to>
    <xdr:pic>
      <xdr:nvPicPr>
        <xdr:cNvPr id="18" name="Picture 17"/>
        <xdr:cNvPicPr>
          <a:picLocks noChangeAspect="1"/>
        </xdr:cNvPicPr>
      </xdr:nvPicPr>
      <xdr:blipFill>
        <a:blip xmlns:r="http://schemas.openxmlformats.org/officeDocument/2006/relationships" r:embed="rId3"/>
        <a:stretch>
          <a:fillRect/>
        </a:stretch>
      </xdr:blipFill>
      <xdr:spPr>
        <a:xfrm>
          <a:off x="8648700" y="4591050"/>
          <a:ext cx="2009524" cy="1552381"/>
        </a:xfrm>
        <a:prstGeom prst="rect">
          <a:avLst/>
        </a:prstGeom>
      </xdr:spPr>
    </xdr:pic>
    <xdr:clientData/>
  </xdr:twoCellAnchor>
  <xdr:twoCellAnchor>
    <xdr:from>
      <xdr:col>1</xdr:col>
      <xdr:colOff>85725</xdr:colOff>
      <xdr:row>2</xdr:row>
      <xdr:rowOff>9525</xdr:rowOff>
    </xdr:from>
    <xdr:to>
      <xdr:col>3</xdr:col>
      <xdr:colOff>228600</xdr:colOff>
      <xdr:row>4</xdr:row>
      <xdr:rowOff>76200</xdr:rowOff>
    </xdr:to>
    <xdr:sp macro="" textlink="">
      <xdr:nvSpPr>
        <xdr:cNvPr id="19" name="Text Box 19"/>
        <xdr:cNvSpPr txBox="1">
          <a:spLocks noChangeArrowheads="1"/>
        </xdr:cNvSpPr>
      </xdr:nvSpPr>
      <xdr:spPr bwMode="auto">
        <a:xfrm>
          <a:off x="304800" y="390525"/>
          <a:ext cx="1485900" cy="447675"/>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0" u="none" strike="noStrike" baseline="0">
              <a:solidFill>
                <a:srgbClr val="000000"/>
              </a:solidFill>
              <a:latin typeface="Times New Roman"/>
              <a:cs typeface="Times New Roman"/>
            </a:rPr>
            <a:t>Press </a:t>
          </a:r>
          <a:r>
            <a:rPr lang="en-US" sz="1000" b="1" i="0" u="none" strike="noStrike" baseline="0">
              <a:solidFill>
                <a:schemeClr val="accent6">
                  <a:lumMod val="75000"/>
                </a:schemeClr>
              </a:solidFill>
              <a:latin typeface="Arial" pitchFamily="34" charset="0"/>
              <a:cs typeface="Arial" pitchFamily="34" charset="0"/>
            </a:rPr>
            <a:t>F9</a:t>
          </a:r>
          <a:r>
            <a:rPr lang="en-US" sz="1000" b="0" i="0" u="none" strike="noStrike" baseline="0">
              <a:solidFill>
                <a:schemeClr val="accent1">
                  <a:lumMod val="75000"/>
                </a:schemeClr>
              </a:solidFill>
              <a:latin typeface="Arial" pitchFamily="34" charset="0"/>
              <a:cs typeface="Arial" pitchFamily="34" charset="0"/>
            </a:rPr>
            <a:t> </a:t>
          </a:r>
          <a:r>
            <a:rPr lang="en-US" sz="1100" b="0" i="0" u="none" strike="noStrike" baseline="0">
              <a:solidFill>
                <a:srgbClr val="000000"/>
              </a:solidFill>
              <a:latin typeface="Times New Roman"/>
              <a:cs typeface="Times New Roman"/>
            </a:rPr>
            <a:t>to take samples from this population.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1010"/>
  <sheetViews>
    <sheetView showGridLines="0" tabSelected="1" workbookViewId="0"/>
  </sheetViews>
  <sheetFormatPr defaultRowHeight="12.75" x14ac:dyDescent="0.2"/>
  <cols>
    <col min="1" max="1" width="2.85546875" style="3" customWidth="1"/>
    <col min="2" max="2" width="7.42578125" style="3" customWidth="1"/>
    <col min="3" max="3" width="9.85546875" style="3" customWidth="1"/>
    <col min="4" max="4" width="2.85546875" style="3" customWidth="1"/>
    <col min="5" max="5" width="9" style="3" customWidth="1"/>
    <col min="6" max="6" width="9.42578125" style="3" customWidth="1"/>
    <col min="7" max="7" width="5.42578125" style="3" customWidth="1"/>
    <col min="8" max="8" width="12" style="3" customWidth="1"/>
    <col min="9" max="9" width="9.7109375" style="3" customWidth="1"/>
    <col min="10" max="10" width="3.140625" style="3" customWidth="1"/>
    <col min="11" max="11" width="8.5703125" style="3" customWidth="1"/>
    <col min="12" max="12" width="8.85546875" style="3" customWidth="1"/>
    <col min="13" max="13" width="6.85546875" style="3" customWidth="1"/>
    <col min="14" max="14" width="14" style="3" customWidth="1"/>
    <col min="15" max="15" width="12.28515625" style="3" customWidth="1"/>
    <col min="16" max="16" width="13.85546875" style="3" customWidth="1"/>
    <col min="17" max="17" width="12" style="3" customWidth="1"/>
    <col min="18" max="19" width="12.140625" style="3" customWidth="1"/>
    <col min="20" max="20" width="12.85546875" style="3" customWidth="1"/>
    <col min="21" max="21" width="14.42578125" style="3" customWidth="1"/>
    <col min="22" max="22" width="2.5703125" style="3" customWidth="1"/>
    <col min="23" max="32" width="9.140625" style="3"/>
    <col min="33" max="33" width="10.140625" style="3" customWidth="1"/>
    <col min="34" max="16384" width="9.140625" style="3"/>
  </cols>
  <sheetData>
    <row r="1" spans="2:19" ht="15" x14ac:dyDescent="0.2">
      <c r="B1" s="66" t="s">
        <v>44</v>
      </c>
    </row>
    <row r="2" spans="2:19" ht="15" x14ac:dyDescent="0.2">
      <c r="B2" s="62"/>
      <c r="Q2" s="61" t="s">
        <v>43</v>
      </c>
    </row>
    <row r="3" spans="2:19" ht="15" x14ac:dyDescent="0.2">
      <c r="B3" s="2"/>
    </row>
    <row r="5" spans="2:19" ht="15" x14ac:dyDescent="0.2">
      <c r="B5" s="2"/>
    </row>
    <row r="8" spans="2:19" x14ac:dyDescent="0.2">
      <c r="B8" s="88" t="s">
        <v>2</v>
      </c>
      <c r="C8" s="88"/>
      <c r="N8" s="84" t="s">
        <v>13</v>
      </c>
      <c r="O8" s="84"/>
      <c r="P8" s="84"/>
      <c r="Q8" s="84"/>
    </row>
    <row r="9" spans="2:19" x14ac:dyDescent="0.2">
      <c r="B9" s="84" t="s">
        <v>37</v>
      </c>
      <c r="C9" s="84"/>
      <c r="E9" s="83" t="s">
        <v>16</v>
      </c>
      <c r="F9" s="83"/>
      <c r="G9" s="4"/>
      <c r="H9" s="84" t="s">
        <v>17</v>
      </c>
      <c r="I9" s="84"/>
      <c r="J9" s="4"/>
      <c r="K9" s="84" t="s">
        <v>18</v>
      </c>
      <c r="L9" s="84"/>
      <c r="M9" s="4"/>
      <c r="N9" s="74" t="s">
        <v>36</v>
      </c>
      <c r="O9" s="70" t="s">
        <v>11</v>
      </c>
      <c r="P9" s="70" t="s">
        <v>12</v>
      </c>
      <c r="Q9" s="71" t="s">
        <v>14</v>
      </c>
    </row>
    <row r="10" spans="2:19" x14ac:dyDescent="0.2">
      <c r="B10" s="79" t="s">
        <v>9</v>
      </c>
      <c r="C10" s="79" t="s">
        <v>19</v>
      </c>
      <c r="D10" s="4"/>
      <c r="E10" s="79" t="s">
        <v>10</v>
      </c>
      <c r="F10" s="79" t="s">
        <v>19</v>
      </c>
      <c r="G10" s="4"/>
      <c r="H10" s="79" t="s">
        <v>10</v>
      </c>
      <c r="I10" s="79" t="s">
        <v>19</v>
      </c>
      <c r="J10" s="4"/>
      <c r="K10" s="79" t="s">
        <v>10</v>
      </c>
      <c r="L10" s="79" t="s">
        <v>19</v>
      </c>
      <c r="M10" s="4"/>
      <c r="N10" s="26" t="s">
        <v>0</v>
      </c>
      <c r="O10" s="27">
        <f ca="1">AVERAGE(F11:F15)</f>
        <v>2.6060000000000003</v>
      </c>
      <c r="P10" s="27">
        <f ca="1">AVERAGE(I11:I20)</f>
        <v>2.3650000000000002</v>
      </c>
      <c r="Q10" s="28">
        <f ca="1">AVERAGE(L11:L30)</f>
        <v>2.4285000000000005</v>
      </c>
    </row>
    <row r="11" spans="2:19" x14ac:dyDescent="0.2">
      <c r="B11" s="24">
        <v>1</v>
      </c>
      <c r="C11" s="25">
        <v>2.4700000000000002</v>
      </c>
      <c r="D11" s="5"/>
      <c r="E11" s="14">
        <f ca="1">INT(1+1000*RAND())</f>
        <v>791</v>
      </c>
      <c r="F11" s="15">
        <f ca="1">INDEX($C$11:$C$1010,E11)</f>
        <v>2.2999999999999998</v>
      </c>
      <c r="H11" s="14">
        <f ca="1">INT(1+1000*RAND())</f>
        <v>242</v>
      </c>
      <c r="I11" s="15">
        <f ca="1">INDEX($C$11:$C$1010,H11)</f>
        <v>1.83</v>
      </c>
      <c r="K11" s="14">
        <f ca="1">INT(1+1000*RAND())</f>
        <v>52</v>
      </c>
      <c r="L11" s="15">
        <f ca="1">INDEX($C$11:$C$1010,K11)</f>
        <v>2.66</v>
      </c>
      <c r="M11" s="5"/>
      <c r="N11" s="26" t="s">
        <v>15</v>
      </c>
      <c r="O11" s="27">
        <f ca="1">STDEV(F11:F15)</f>
        <v>0.30761989532538148</v>
      </c>
      <c r="P11" s="27">
        <f ca="1">STDEV(I11:I20)</f>
        <v>0.33059710289783628</v>
      </c>
      <c r="Q11" s="28">
        <f ca="1">STDEV(L11:L30)</f>
        <v>0.24671046315788669</v>
      </c>
    </row>
    <row r="12" spans="2:19" x14ac:dyDescent="0.2">
      <c r="B12" s="24">
        <v>2</v>
      </c>
      <c r="C12" s="25">
        <v>2.39</v>
      </c>
      <c r="D12" s="5"/>
      <c r="E12" s="14">
        <f ca="1">INT(1+1000*RAND())</f>
        <v>805</v>
      </c>
      <c r="F12" s="15">
        <f ca="1">INDEX($C$11:$C$1010,E12)</f>
        <v>2.41</v>
      </c>
      <c r="H12" s="14">
        <f t="shared" ref="H12:H20" ca="1" si="0">INT(1+1000*RAND())</f>
        <v>192</v>
      </c>
      <c r="I12" s="15">
        <f t="shared" ref="I12:I20" ca="1" si="1">INDEX($C$11:$C$1010,H12)</f>
        <v>2.2599999999999998</v>
      </c>
      <c r="K12" s="14">
        <f t="shared" ref="K12:K30" ca="1" si="2">INT(1+1000*RAND())</f>
        <v>821</v>
      </c>
      <c r="L12" s="15">
        <f t="shared" ref="L12:L30" ca="1" si="3">INDEX($C$11:$C$1010,K12)</f>
        <v>2.23</v>
      </c>
      <c r="M12" s="5"/>
      <c r="N12" s="29" t="s">
        <v>1</v>
      </c>
      <c r="O12" s="30">
        <f ca="1">COUNT(F11:F15)</f>
        <v>5</v>
      </c>
      <c r="P12" s="30">
        <f ca="1">COUNT(I11:I20)</f>
        <v>10</v>
      </c>
      <c r="Q12" s="31">
        <f ca="1">COUNT(L11:L30)</f>
        <v>20</v>
      </c>
    </row>
    <row r="13" spans="2:19" x14ac:dyDescent="0.2">
      <c r="B13" s="24">
        <v>3</v>
      </c>
      <c r="C13" s="25">
        <v>2.56</v>
      </c>
      <c r="D13" s="5"/>
      <c r="E13" s="14">
        <f ca="1">INT(1+1000*RAND())</f>
        <v>491</v>
      </c>
      <c r="F13" s="15">
        <f ca="1">INDEX($C$11:$C$1010,E13)</f>
        <v>2.4900000000000002</v>
      </c>
      <c r="H13" s="14">
        <f t="shared" ca="1" si="0"/>
        <v>885</v>
      </c>
      <c r="I13" s="15">
        <f t="shared" ca="1" si="1"/>
        <v>2.5299999999999998</v>
      </c>
      <c r="K13" s="14">
        <f t="shared" ca="1" si="2"/>
        <v>410</v>
      </c>
      <c r="L13" s="15">
        <f t="shared" ca="1" si="3"/>
        <v>2.58</v>
      </c>
      <c r="M13" s="5"/>
      <c r="N13" s="6"/>
      <c r="O13" s="7"/>
      <c r="P13" s="7"/>
      <c r="Q13" s="7"/>
    </row>
    <row r="14" spans="2:19" x14ac:dyDescent="0.2">
      <c r="B14" s="24">
        <v>4</v>
      </c>
      <c r="C14" s="25">
        <v>2.69</v>
      </c>
      <c r="D14" s="5"/>
      <c r="E14" s="14">
        <f ca="1">INT(1+1000*RAND())</f>
        <v>155</v>
      </c>
      <c r="F14" s="15">
        <f ca="1">INDEX($C$11:$C$1010,E14)</f>
        <v>2.77</v>
      </c>
      <c r="H14" s="14">
        <f t="shared" ca="1" si="0"/>
        <v>469</v>
      </c>
      <c r="I14" s="15">
        <f t="shared" ca="1" si="1"/>
        <v>2.63</v>
      </c>
      <c r="K14" s="14">
        <f t="shared" ca="1" si="2"/>
        <v>761</v>
      </c>
      <c r="L14" s="15">
        <f t="shared" ca="1" si="3"/>
        <v>2.66</v>
      </c>
      <c r="M14" s="5"/>
      <c r="N14" s="84" t="s">
        <v>41</v>
      </c>
      <c r="O14" s="84"/>
      <c r="P14" s="84"/>
      <c r="Q14" s="84"/>
    </row>
    <row r="15" spans="2:19" x14ac:dyDescent="0.2">
      <c r="B15" s="24">
        <v>5</v>
      </c>
      <c r="C15" s="25">
        <v>2.63</v>
      </c>
      <c r="D15" s="5"/>
      <c r="E15" s="16">
        <f ca="1">INT(1+1000*RAND())</f>
        <v>8</v>
      </c>
      <c r="F15" s="17">
        <f ca="1">INDEX($C$11:$C$1010,E15)</f>
        <v>3.06</v>
      </c>
      <c r="H15" s="14">
        <f t="shared" ca="1" si="0"/>
        <v>374</v>
      </c>
      <c r="I15" s="15">
        <f t="shared" ca="1" si="1"/>
        <v>1.83</v>
      </c>
      <c r="K15" s="14">
        <f t="shared" ca="1" si="2"/>
        <v>808</v>
      </c>
      <c r="L15" s="15">
        <f t="shared" ca="1" si="3"/>
        <v>2.17</v>
      </c>
      <c r="M15" s="5"/>
      <c r="N15" s="74" t="s">
        <v>36</v>
      </c>
      <c r="O15" s="70" t="s">
        <v>11</v>
      </c>
      <c r="P15" s="70" t="s">
        <v>12</v>
      </c>
      <c r="Q15" s="71" t="s">
        <v>14</v>
      </c>
      <c r="S15" s="8"/>
    </row>
    <row r="16" spans="2:19" x14ac:dyDescent="0.2">
      <c r="B16" s="24">
        <v>6</v>
      </c>
      <c r="C16" s="25">
        <v>2.31</v>
      </c>
      <c r="D16" s="5"/>
      <c r="H16" s="14">
        <f t="shared" ca="1" si="0"/>
        <v>446</v>
      </c>
      <c r="I16" s="15">
        <f t="shared" ca="1" si="1"/>
        <v>2.37</v>
      </c>
      <c r="K16" s="14">
        <f t="shared" ca="1" si="2"/>
        <v>275</v>
      </c>
      <c r="L16" s="15">
        <f t="shared" ca="1" si="3"/>
        <v>2.54</v>
      </c>
      <c r="M16" s="5"/>
      <c r="N16" s="32" t="s">
        <v>21</v>
      </c>
      <c r="O16" s="33">
        <f ca="1">O12-1</f>
        <v>4</v>
      </c>
      <c r="P16" s="33">
        <f ca="1">P12-1</f>
        <v>9</v>
      </c>
      <c r="Q16" s="34">
        <f ca="1">Q12-1</f>
        <v>19</v>
      </c>
    </row>
    <row r="17" spans="2:20" x14ac:dyDescent="0.2">
      <c r="B17" s="24">
        <v>7</v>
      </c>
      <c r="C17" s="25">
        <v>3.03</v>
      </c>
      <c r="D17" s="5"/>
      <c r="F17" s="80" t="s">
        <v>57</v>
      </c>
      <c r="H17" s="14">
        <f t="shared" ca="1" si="0"/>
        <v>658</v>
      </c>
      <c r="I17" s="15">
        <f t="shared" ca="1" si="1"/>
        <v>2.88</v>
      </c>
      <c r="K17" s="14">
        <f t="shared" ca="1" si="2"/>
        <v>606</v>
      </c>
      <c r="L17" s="15">
        <f t="shared" ca="1" si="3"/>
        <v>2.2799999999999998</v>
      </c>
      <c r="M17" s="5"/>
      <c r="N17" s="59" t="s">
        <v>48</v>
      </c>
      <c r="O17" s="27">
        <f ca="1">(O10-2.5)/(O11/SQRT(O12))</f>
        <v>0.77050674945542719</v>
      </c>
      <c r="P17" s="27">
        <f ca="1">(P10-2.5)/(P11/SQRT(P12))</f>
        <v>-1.2913225203145742</v>
      </c>
      <c r="Q17" s="28">
        <f ca="1">(Q10-2.5)/(Q11/SQRT(Q12))</f>
        <v>-1.2960849600360602</v>
      </c>
      <c r="R17" s="8"/>
    </row>
    <row r="18" spans="2:20" x14ac:dyDescent="0.2">
      <c r="B18" s="24">
        <v>8</v>
      </c>
      <c r="C18" s="25">
        <v>3.06</v>
      </c>
      <c r="D18" s="5"/>
      <c r="H18" s="14">
        <f t="shared" ca="1" si="0"/>
        <v>844</v>
      </c>
      <c r="I18" s="15">
        <f t="shared" ca="1" si="1"/>
        <v>2.35</v>
      </c>
      <c r="K18" s="14">
        <f t="shared" ca="1" si="2"/>
        <v>442</v>
      </c>
      <c r="L18" s="15">
        <f t="shared" ca="1" si="3"/>
        <v>2.85</v>
      </c>
      <c r="M18" s="5"/>
      <c r="N18" s="59" t="s">
        <v>47</v>
      </c>
      <c r="O18" s="27">
        <f ca="1">_xlfn.T.DIST.RT(O17,O16)</f>
        <v>0.24199200675310845</v>
      </c>
      <c r="P18" s="27">
        <f ca="1">_xlfn.T.DIST.RT(P17,P16)</f>
        <v>0.88561502669768999</v>
      </c>
      <c r="Q18" s="28">
        <f ca="1">_xlfn.T.DIST.RT(Q17,Q16)</f>
        <v>0.89476517694151425</v>
      </c>
    </row>
    <row r="19" spans="2:20" ht="15.75" x14ac:dyDescent="0.3">
      <c r="B19" s="24">
        <v>9</v>
      </c>
      <c r="C19" s="25">
        <v>2.16</v>
      </c>
      <c r="D19" s="5"/>
      <c r="H19" s="14">
        <f t="shared" ca="1" si="0"/>
        <v>846</v>
      </c>
      <c r="I19" s="15">
        <f t="shared" ca="1" si="1"/>
        <v>2.42</v>
      </c>
      <c r="K19" s="14">
        <f t="shared" ca="1" si="2"/>
        <v>136</v>
      </c>
      <c r="L19" s="15">
        <f t="shared" ca="1" si="3"/>
        <v>2.41</v>
      </c>
      <c r="M19" s="5"/>
      <c r="N19" s="59" t="s">
        <v>46</v>
      </c>
      <c r="O19" s="27">
        <f ca="1">_xlfn.T.INV(0.1,O16)</f>
        <v>-1.5332062740589443</v>
      </c>
      <c r="P19" s="27">
        <f ca="1">_xlfn.T.INV(0.1,P16)</f>
        <v>-1.383028738396632</v>
      </c>
      <c r="Q19" s="28">
        <f ca="1">_xlfn.T.INV(0.1,Q16)</f>
        <v>-1.3277282090267981</v>
      </c>
    </row>
    <row r="20" spans="2:20" ht="15.75" x14ac:dyDescent="0.3">
      <c r="B20" s="24">
        <v>10</v>
      </c>
      <c r="C20" s="25">
        <v>2.95</v>
      </c>
      <c r="D20" s="5"/>
      <c r="H20" s="16">
        <f t="shared" ca="1" si="0"/>
        <v>306</v>
      </c>
      <c r="I20" s="17">
        <f t="shared" ca="1" si="1"/>
        <v>2.5499999999999998</v>
      </c>
      <c r="K20" s="14">
        <f t="shared" ca="1" si="2"/>
        <v>506</v>
      </c>
      <c r="L20" s="15">
        <f t="shared" ca="1" si="3"/>
        <v>2.91</v>
      </c>
      <c r="M20" s="5"/>
      <c r="N20" s="60" t="s">
        <v>49</v>
      </c>
      <c r="O20" s="35" t="str">
        <f ca="1">IF(O17&gt;O19,"Reject","No")</f>
        <v>Reject</v>
      </c>
      <c r="P20" s="35" t="str">
        <f ca="1">IF(P17&gt;P19,"Reject","No")</f>
        <v>Reject</v>
      </c>
      <c r="Q20" s="36" t="str">
        <f ca="1">IF(Q17&gt;Q19,"Reject","No")</f>
        <v>Reject</v>
      </c>
    </row>
    <row r="21" spans="2:20" x14ac:dyDescent="0.2">
      <c r="B21" s="24">
        <v>11</v>
      </c>
      <c r="C21" s="25">
        <v>2.68</v>
      </c>
      <c r="D21" s="5"/>
      <c r="K21" s="14">
        <f t="shared" ca="1" si="2"/>
        <v>565</v>
      </c>
      <c r="L21" s="15">
        <f t="shared" ca="1" si="3"/>
        <v>2.08</v>
      </c>
      <c r="M21" s="5"/>
      <c r="Q21" s="9"/>
    </row>
    <row r="22" spans="2:20" x14ac:dyDescent="0.2">
      <c r="B22" s="24">
        <v>12</v>
      </c>
      <c r="C22" s="25">
        <v>2.88</v>
      </c>
      <c r="D22" s="5"/>
      <c r="K22" s="14">
        <f t="shared" ca="1" si="2"/>
        <v>127</v>
      </c>
      <c r="L22" s="15">
        <f t="shared" ca="1" si="3"/>
        <v>2.61</v>
      </c>
      <c r="M22" s="5"/>
      <c r="Q22" s="9"/>
      <c r="S22" s="10"/>
      <c r="T22" s="11"/>
    </row>
    <row r="23" spans="2:20" x14ac:dyDescent="0.2">
      <c r="B23" s="24">
        <v>13</v>
      </c>
      <c r="C23" s="25">
        <v>2.35</v>
      </c>
      <c r="D23" s="5"/>
      <c r="K23" s="14">
        <f t="shared" ca="1" si="2"/>
        <v>726</v>
      </c>
      <c r="L23" s="15">
        <f t="shared" ca="1" si="3"/>
        <v>2.29</v>
      </c>
      <c r="M23" s="5"/>
      <c r="Q23" s="9"/>
      <c r="S23" s="10"/>
    </row>
    <row r="24" spans="2:20" x14ac:dyDescent="0.2">
      <c r="B24" s="24">
        <v>14</v>
      </c>
      <c r="C24" s="25">
        <v>2.79</v>
      </c>
      <c r="D24" s="5"/>
      <c r="K24" s="14">
        <f t="shared" ca="1" si="2"/>
        <v>494</v>
      </c>
      <c r="L24" s="15">
        <f t="shared" ca="1" si="3"/>
        <v>2.31</v>
      </c>
      <c r="M24" s="5"/>
      <c r="Q24" s="9"/>
      <c r="R24" s="9"/>
    </row>
    <row r="25" spans="2:20" x14ac:dyDescent="0.2">
      <c r="B25" s="24">
        <v>15</v>
      </c>
      <c r="C25" s="25">
        <v>2.25</v>
      </c>
      <c r="D25" s="5"/>
      <c r="K25" s="14">
        <f t="shared" ca="1" si="2"/>
        <v>872</v>
      </c>
      <c r="L25" s="15">
        <f t="shared" ca="1" si="3"/>
        <v>2.1</v>
      </c>
      <c r="M25" s="5"/>
      <c r="Q25" s="9"/>
      <c r="R25" s="10"/>
    </row>
    <row r="26" spans="2:20" x14ac:dyDescent="0.2">
      <c r="B26" s="24">
        <v>16</v>
      </c>
      <c r="C26" s="25">
        <v>2.91</v>
      </c>
      <c r="D26" s="5"/>
      <c r="K26" s="14">
        <f t="shared" ca="1" si="2"/>
        <v>875</v>
      </c>
      <c r="L26" s="15">
        <f t="shared" ca="1" si="3"/>
        <v>2.35</v>
      </c>
      <c r="M26" s="5"/>
      <c r="Q26" s="9"/>
      <c r="R26" s="10"/>
      <c r="T26" s="9"/>
    </row>
    <row r="27" spans="2:20" x14ac:dyDescent="0.2">
      <c r="B27" s="24">
        <v>17</v>
      </c>
      <c r="C27" s="25">
        <v>2.4500000000000002</v>
      </c>
      <c r="D27" s="5"/>
      <c r="K27" s="14">
        <f t="shared" ca="1" si="2"/>
        <v>960</v>
      </c>
      <c r="L27" s="15">
        <f t="shared" ca="1" si="3"/>
        <v>2.2200000000000002</v>
      </c>
      <c r="M27" s="5"/>
      <c r="Q27" s="9"/>
      <c r="T27" s="10"/>
    </row>
    <row r="28" spans="2:20" x14ac:dyDescent="0.2">
      <c r="B28" s="24">
        <v>18</v>
      </c>
      <c r="C28" s="25">
        <v>2.81</v>
      </c>
      <c r="D28" s="5"/>
      <c r="K28" s="14">
        <f t="shared" ca="1" si="2"/>
        <v>873</v>
      </c>
      <c r="L28" s="15">
        <f t="shared" ca="1" si="3"/>
        <v>2.19</v>
      </c>
      <c r="M28" s="5"/>
      <c r="Q28" s="9"/>
      <c r="T28" s="10"/>
    </row>
    <row r="29" spans="2:20" x14ac:dyDescent="0.2">
      <c r="B29" s="24">
        <v>19</v>
      </c>
      <c r="C29" s="25">
        <v>2.12</v>
      </c>
      <c r="D29" s="5"/>
      <c r="K29" s="14">
        <f t="shared" ca="1" si="2"/>
        <v>191</v>
      </c>
      <c r="L29" s="15">
        <f t="shared" ca="1" si="3"/>
        <v>2.4300000000000002</v>
      </c>
      <c r="M29" s="5"/>
      <c r="Q29" s="9"/>
    </row>
    <row r="30" spans="2:20" x14ac:dyDescent="0.2">
      <c r="B30" s="24">
        <v>20</v>
      </c>
      <c r="C30" s="25">
        <v>3.12</v>
      </c>
      <c r="D30" s="5"/>
      <c r="K30" s="16">
        <f t="shared" ca="1" si="2"/>
        <v>797</v>
      </c>
      <c r="L30" s="17">
        <f t="shared" ca="1" si="3"/>
        <v>2.7</v>
      </c>
      <c r="M30" s="5"/>
      <c r="Q30" s="9"/>
    </row>
    <row r="31" spans="2:20" x14ac:dyDescent="0.2">
      <c r="B31" s="24">
        <v>21</v>
      </c>
      <c r="C31" s="25">
        <v>2.5</v>
      </c>
      <c r="D31" s="5"/>
      <c r="Q31" s="9"/>
    </row>
    <row r="32" spans="2:20" x14ac:dyDescent="0.2">
      <c r="B32" s="24">
        <v>22</v>
      </c>
      <c r="C32" s="25">
        <v>2.56</v>
      </c>
      <c r="D32" s="5"/>
      <c r="Q32" s="9"/>
    </row>
    <row r="33" spans="2:21" x14ac:dyDescent="0.2">
      <c r="B33" s="24">
        <v>23</v>
      </c>
      <c r="C33" s="25">
        <v>2.23</v>
      </c>
      <c r="D33" s="5"/>
      <c r="Q33" s="9"/>
    </row>
    <row r="34" spans="2:21" x14ac:dyDescent="0.2">
      <c r="B34" s="24">
        <v>24</v>
      </c>
      <c r="C34" s="25">
        <v>1.77</v>
      </c>
      <c r="D34" s="5"/>
      <c r="Q34" s="9"/>
    </row>
    <row r="35" spans="2:21" x14ac:dyDescent="0.2">
      <c r="B35" s="24">
        <v>25</v>
      </c>
      <c r="C35" s="25">
        <v>2.35</v>
      </c>
      <c r="D35" s="5"/>
      <c r="E35" s="85" t="s">
        <v>38</v>
      </c>
      <c r="F35" s="86"/>
      <c r="G35" s="87"/>
      <c r="Q35" s="9"/>
    </row>
    <row r="36" spans="2:21" x14ac:dyDescent="0.2">
      <c r="B36" s="24">
        <v>26</v>
      </c>
      <c r="C36" s="25">
        <v>2.34</v>
      </c>
      <c r="D36" s="5"/>
      <c r="E36" s="41" t="s">
        <v>0</v>
      </c>
      <c r="F36" s="42" t="s">
        <v>34</v>
      </c>
      <c r="G36" s="34" t="s">
        <v>35</v>
      </c>
      <c r="Q36" s="10"/>
      <c r="S36" s="84" t="s">
        <v>20</v>
      </c>
      <c r="T36" s="84"/>
      <c r="U36" s="84"/>
    </row>
    <row r="37" spans="2:21" x14ac:dyDescent="0.2">
      <c r="B37" s="24">
        <v>27</v>
      </c>
      <c r="C37" s="25">
        <v>2.36</v>
      </c>
      <c r="D37" s="5"/>
      <c r="E37" s="43">
        <f>AVERAGE(C11:C1010)</f>
        <v>2.4908099999999989</v>
      </c>
      <c r="F37" s="44">
        <f>STDEVP(C11:C1010)</f>
        <v>0.35527938850994611</v>
      </c>
      <c r="G37" s="31">
        <f>COUNT(C11:C1010)</f>
        <v>1000</v>
      </c>
      <c r="Q37" s="10"/>
      <c r="S37" s="81" t="s">
        <v>8</v>
      </c>
      <c r="T37" s="82"/>
      <c r="U37" s="75" t="s">
        <v>7</v>
      </c>
    </row>
    <row r="38" spans="2:21" x14ac:dyDescent="0.2">
      <c r="B38" s="24">
        <v>28</v>
      </c>
      <c r="C38" s="25">
        <v>2.98</v>
      </c>
      <c r="D38" s="5"/>
      <c r="S38" s="76" t="s">
        <v>5</v>
      </c>
      <c r="T38" s="77" t="s">
        <v>6</v>
      </c>
      <c r="U38" s="78" t="s">
        <v>3</v>
      </c>
    </row>
    <row r="39" spans="2:21" x14ac:dyDescent="0.2">
      <c r="B39" s="24">
        <v>29</v>
      </c>
      <c r="C39" s="25">
        <v>2.6</v>
      </c>
      <c r="D39" s="5"/>
      <c r="S39" s="48">
        <v>1</v>
      </c>
      <c r="T39" s="49">
        <v>1.4999899999999999</v>
      </c>
      <c r="U39" s="50">
        <f t="array" ref="U39:U46">FREQUENCY(C11:C1010,T39:T45)</f>
        <v>2</v>
      </c>
    </row>
    <row r="40" spans="2:21" x14ac:dyDescent="0.2">
      <c r="B40" s="24">
        <v>30</v>
      </c>
      <c r="C40" s="25">
        <v>2.19</v>
      </c>
      <c r="D40" s="5"/>
      <c r="S40" s="51">
        <v>1.5</v>
      </c>
      <c r="T40" s="52">
        <v>1.9999899999999999</v>
      </c>
      <c r="U40" s="53">
        <v>81</v>
      </c>
    </row>
    <row r="41" spans="2:21" x14ac:dyDescent="0.2">
      <c r="B41" s="24">
        <v>31</v>
      </c>
      <c r="C41" s="25">
        <v>2.16</v>
      </c>
      <c r="D41" s="5"/>
      <c r="S41" s="51">
        <v>2</v>
      </c>
      <c r="T41" s="52">
        <v>2.4999899999999999</v>
      </c>
      <c r="U41" s="53">
        <v>417</v>
      </c>
    </row>
    <row r="42" spans="2:21" x14ac:dyDescent="0.2">
      <c r="B42" s="24">
        <v>32</v>
      </c>
      <c r="C42" s="25">
        <v>2.33</v>
      </c>
      <c r="D42" s="5"/>
      <c r="S42" s="51">
        <v>2.5</v>
      </c>
      <c r="T42" s="52">
        <v>2.9999899999999999</v>
      </c>
      <c r="U42" s="53">
        <v>425</v>
      </c>
    </row>
    <row r="43" spans="2:21" x14ac:dyDescent="0.2">
      <c r="B43" s="24">
        <v>33</v>
      </c>
      <c r="C43" s="25">
        <v>2.5499999999999998</v>
      </c>
      <c r="D43" s="5"/>
      <c r="S43" s="51">
        <v>3</v>
      </c>
      <c r="T43" s="52">
        <v>3.4999899999999999</v>
      </c>
      <c r="U43" s="53">
        <v>72</v>
      </c>
    </row>
    <row r="44" spans="2:21" x14ac:dyDescent="0.2">
      <c r="B44" s="24">
        <v>34</v>
      </c>
      <c r="C44" s="25">
        <v>2.19</v>
      </c>
      <c r="D44" s="5"/>
      <c r="S44" s="51">
        <v>3.5</v>
      </c>
      <c r="T44" s="52">
        <v>3.9999899999999999</v>
      </c>
      <c r="U44" s="53">
        <v>3</v>
      </c>
    </row>
    <row r="45" spans="2:21" x14ac:dyDescent="0.2">
      <c r="B45" s="24">
        <v>35</v>
      </c>
      <c r="C45" s="25">
        <v>2.15</v>
      </c>
      <c r="D45" s="5"/>
      <c r="S45" s="51">
        <v>4</v>
      </c>
      <c r="T45" s="52">
        <v>4.4999900000000004</v>
      </c>
      <c r="U45" s="53">
        <v>0</v>
      </c>
    </row>
    <row r="46" spans="2:21" x14ac:dyDescent="0.2">
      <c r="B46" s="24">
        <v>36</v>
      </c>
      <c r="C46" s="25">
        <v>2.4900000000000002</v>
      </c>
      <c r="D46" s="5"/>
      <c r="S46" s="54"/>
      <c r="T46" s="52"/>
      <c r="U46" s="53">
        <v>0</v>
      </c>
    </row>
    <row r="47" spans="2:21" x14ac:dyDescent="0.2">
      <c r="B47" s="24">
        <v>37</v>
      </c>
      <c r="C47" s="25">
        <v>2.5499999999999998</v>
      </c>
      <c r="D47" s="5"/>
      <c r="S47" s="55"/>
      <c r="T47" s="56" t="s">
        <v>4</v>
      </c>
      <c r="U47" s="57">
        <f>SUM(U39:U45)</f>
        <v>1000</v>
      </c>
    </row>
    <row r="48" spans="2:21" x14ac:dyDescent="0.2">
      <c r="B48" s="24">
        <v>38</v>
      </c>
      <c r="C48" s="25">
        <v>2.31</v>
      </c>
      <c r="D48" s="5"/>
      <c r="E48" s="58" t="s">
        <v>55</v>
      </c>
    </row>
    <row r="49" spans="2:17" x14ac:dyDescent="0.2">
      <c r="B49" s="24">
        <v>39</v>
      </c>
      <c r="C49" s="25">
        <v>3.06</v>
      </c>
      <c r="D49" s="5"/>
      <c r="E49" s="58"/>
    </row>
    <row r="50" spans="2:17" x14ac:dyDescent="0.2">
      <c r="B50" s="24">
        <v>40</v>
      </c>
      <c r="C50" s="25">
        <v>2.63</v>
      </c>
      <c r="D50" s="5"/>
    </row>
    <row r="51" spans="2:17" x14ac:dyDescent="0.2">
      <c r="B51" s="24">
        <v>41</v>
      </c>
      <c r="C51" s="25">
        <v>1.94</v>
      </c>
      <c r="D51" s="5"/>
      <c r="N51" s="12"/>
    </row>
    <row r="52" spans="2:17" x14ac:dyDescent="0.2">
      <c r="B52" s="24">
        <v>42</v>
      </c>
      <c r="C52" s="25">
        <v>1.95</v>
      </c>
      <c r="D52" s="5"/>
      <c r="N52" s="12"/>
    </row>
    <row r="53" spans="2:17" x14ac:dyDescent="0.2">
      <c r="B53" s="24">
        <v>43</v>
      </c>
      <c r="C53" s="25">
        <v>2.85</v>
      </c>
      <c r="D53" s="5"/>
      <c r="N53" s="12"/>
    </row>
    <row r="54" spans="2:17" x14ac:dyDescent="0.2">
      <c r="B54" s="24">
        <v>44</v>
      </c>
      <c r="C54" s="25">
        <v>2.5</v>
      </c>
      <c r="D54" s="5"/>
      <c r="N54" s="12"/>
    </row>
    <row r="55" spans="2:17" x14ac:dyDescent="0.2">
      <c r="B55" s="24">
        <v>45</v>
      </c>
      <c r="C55" s="25">
        <v>2.68</v>
      </c>
      <c r="D55" s="5"/>
      <c r="N55" s="12"/>
    </row>
    <row r="56" spans="2:17" x14ac:dyDescent="0.2">
      <c r="B56" s="24">
        <v>46</v>
      </c>
      <c r="C56" s="25">
        <v>2.85</v>
      </c>
      <c r="D56" s="5"/>
      <c r="N56" s="12"/>
    </row>
    <row r="57" spans="2:17" x14ac:dyDescent="0.2">
      <c r="B57" s="24">
        <v>47</v>
      </c>
      <c r="C57" s="25">
        <v>1.94</v>
      </c>
      <c r="D57" s="5"/>
      <c r="N57" s="12"/>
    </row>
    <row r="58" spans="2:17" x14ac:dyDescent="0.2">
      <c r="B58" s="24">
        <v>48</v>
      </c>
      <c r="C58" s="25">
        <v>2.62</v>
      </c>
      <c r="D58" s="5"/>
      <c r="N58" s="12"/>
    </row>
    <row r="59" spans="2:17" x14ac:dyDescent="0.2">
      <c r="B59" s="24">
        <v>49</v>
      </c>
      <c r="C59" s="25">
        <v>3.19</v>
      </c>
      <c r="D59" s="5"/>
      <c r="N59" s="12"/>
    </row>
    <row r="60" spans="2:17" x14ac:dyDescent="0.2">
      <c r="B60" s="24">
        <v>50</v>
      </c>
      <c r="C60" s="25">
        <v>1.88</v>
      </c>
      <c r="D60" s="5"/>
      <c r="N60" s="12"/>
      <c r="Q60" s="13"/>
    </row>
    <row r="61" spans="2:17" x14ac:dyDescent="0.2">
      <c r="B61" s="24">
        <v>51</v>
      </c>
      <c r="C61" s="25">
        <v>2.36</v>
      </c>
      <c r="D61" s="5"/>
      <c r="P61" s="13"/>
    </row>
    <row r="62" spans="2:17" x14ac:dyDescent="0.2">
      <c r="B62" s="24">
        <v>52</v>
      </c>
      <c r="C62" s="25">
        <v>2.66</v>
      </c>
      <c r="D62" s="5"/>
      <c r="O62" s="10"/>
    </row>
    <row r="63" spans="2:17" x14ac:dyDescent="0.2">
      <c r="B63" s="24">
        <v>53</v>
      </c>
      <c r="C63" s="25">
        <v>1.88</v>
      </c>
      <c r="D63" s="5"/>
    </row>
    <row r="64" spans="2:17" x14ac:dyDescent="0.2">
      <c r="B64" s="24">
        <v>54</v>
      </c>
      <c r="C64" s="25">
        <v>2.82</v>
      </c>
      <c r="D64" s="5"/>
    </row>
    <row r="65" spans="2:4" x14ac:dyDescent="0.2">
      <c r="B65" s="24">
        <v>55</v>
      </c>
      <c r="C65" s="25">
        <v>2.67</v>
      </c>
      <c r="D65" s="5"/>
    </row>
    <row r="66" spans="2:4" x14ac:dyDescent="0.2">
      <c r="B66" s="24">
        <v>56</v>
      </c>
      <c r="C66" s="25">
        <v>2.5299999999999998</v>
      </c>
      <c r="D66" s="5"/>
    </row>
    <row r="67" spans="2:4" x14ac:dyDescent="0.2">
      <c r="B67" s="24">
        <v>57</v>
      </c>
      <c r="C67" s="25">
        <v>1.94</v>
      </c>
      <c r="D67" s="5"/>
    </row>
    <row r="68" spans="2:4" x14ac:dyDescent="0.2">
      <c r="B68" s="24">
        <v>58</v>
      </c>
      <c r="C68" s="25">
        <v>2.66</v>
      </c>
      <c r="D68" s="5"/>
    </row>
    <row r="69" spans="2:4" x14ac:dyDescent="0.2">
      <c r="B69" s="24">
        <v>59</v>
      </c>
      <c r="C69" s="25">
        <v>2.41</v>
      </c>
      <c r="D69" s="5"/>
    </row>
    <row r="70" spans="2:4" x14ac:dyDescent="0.2">
      <c r="B70" s="24">
        <v>60</v>
      </c>
      <c r="C70" s="25">
        <v>2.82</v>
      </c>
      <c r="D70" s="5"/>
    </row>
    <row r="71" spans="2:4" x14ac:dyDescent="0.2">
      <c r="B71" s="24">
        <v>61</v>
      </c>
      <c r="C71" s="25">
        <v>1.77</v>
      </c>
      <c r="D71" s="5"/>
    </row>
    <row r="72" spans="2:4" x14ac:dyDescent="0.2">
      <c r="B72" s="24">
        <v>62</v>
      </c>
      <c r="C72" s="25">
        <v>3.03</v>
      </c>
      <c r="D72" s="5"/>
    </row>
    <row r="73" spans="2:4" x14ac:dyDescent="0.2">
      <c r="B73" s="24">
        <v>63</v>
      </c>
      <c r="C73" s="25">
        <v>2.58</v>
      </c>
      <c r="D73" s="5"/>
    </row>
    <row r="74" spans="2:4" x14ac:dyDescent="0.2">
      <c r="B74" s="24">
        <v>64</v>
      </c>
      <c r="C74" s="25">
        <v>2.2799999999999998</v>
      </c>
      <c r="D74" s="5"/>
    </row>
    <row r="75" spans="2:4" x14ac:dyDescent="0.2">
      <c r="B75" s="24">
        <v>65</v>
      </c>
      <c r="C75" s="25">
        <v>2.7</v>
      </c>
      <c r="D75" s="5"/>
    </row>
    <row r="76" spans="2:4" x14ac:dyDescent="0.2">
      <c r="B76" s="24">
        <v>66</v>
      </c>
      <c r="C76" s="25">
        <v>1.89</v>
      </c>
      <c r="D76" s="5"/>
    </row>
    <row r="77" spans="2:4" x14ac:dyDescent="0.2">
      <c r="B77" s="24">
        <v>67</v>
      </c>
      <c r="C77" s="25">
        <v>2.56</v>
      </c>
      <c r="D77" s="5"/>
    </row>
    <row r="78" spans="2:4" x14ac:dyDescent="0.2">
      <c r="B78" s="24">
        <v>68</v>
      </c>
      <c r="C78" s="25">
        <v>2.87</v>
      </c>
      <c r="D78" s="5"/>
    </row>
    <row r="79" spans="2:4" x14ac:dyDescent="0.2">
      <c r="B79" s="24">
        <v>69</v>
      </c>
      <c r="C79" s="25">
        <v>1.88</v>
      </c>
      <c r="D79" s="5"/>
    </row>
    <row r="80" spans="2:4" x14ac:dyDescent="0.2">
      <c r="B80" s="24">
        <v>70</v>
      </c>
      <c r="C80" s="25">
        <v>2.89</v>
      </c>
      <c r="D80" s="5"/>
    </row>
    <row r="81" spans="2:4" x14ac:dyDescent="0.2">
      <c r="B81" s="24">
        <v>71</v>
      </c>
      <c r="C81" s="25">
        <v>2.2400000000000002</v>
      </c>
      <c r="D81" s="5"/>
    </row>
    <row r="82" spans="2:4" x14ac:dyDescent="0.2">
      <c r="B82" s="24">
        <v>72</v>
      </c>
      <c r="C82" s="25">
        <v>2.85</v>
      </c>
      <c r="D82" s="5"/>
    </row>
    <row r="83" spans="2:4" x14ac:dyDescent="0.2">
      <c r="B83" s="24">
        <v>73</v>
      </c>
      <c r="C83" s="25">
        <v>2.48</v>
      </c>
      <c r="D83" s="5"/>
    </row>
    <row r="84" spans="2:4" x14ac:dyDescent="0.2">
      <c r="B84" s="24">
        <v>74</v>
      </c>
      <c r="C84" s="25">
        <v>2.5499999999999998</v>
      </c>
      <c r="D84" s="5"/>
    </row>
    <row r="85" spans="2:4" x14ac:dyDescent="0.2">
      <c r="B85" s="24">
        <v>75</v>
      </c>
      <c r="C85" s="25">
        <v>2.68</v>
      </c>
      <c r="D85" s="5"/>
    </row>
    <row r="86" spans="2:4" x14ac:dyDescent="0.2">
      <c r="B86" s="24">
        <v>76</v>
      </c>
      <c r="C86" s="25">
        <v>2.25</v>
      </c>
      <c r="D86" s="5"/>
    </row>
    <row r="87" spans="2:4" x14ac:dyDescent="0.2">
      <c r="B87" s="24">
        <v>77</v>
      </c>
      <c r="C87" s="25">
        <v>2.61</v>
      </c>
      <c r="D87" s="5"/>
    </row>
    <row r="88" spans="2:4" x14ac:dyDescent="0.2">
      <c r="B88" s="24">
        <v>78</v>
      </c>
      <c r="C88" s="25">
        <v>3.03</v>
      </c>
      <c r="D88" s="5"/>
    </row>
    <row r="89" spans="2:4" x14ac:dyDescent="0.2">
      <c r="B89" s="24">
        <v>79</v>
      </c>
      <c r="C89" s="25">
        <v>1.81</v>
      </c>
      <c r="D89" s="5"/>
    </row>
    <row r="90" spans="2:4" x14ac:dyDescent="0.2">
      <c r="B90" s="24">
        <v>80</v>
      </c>
      <c r="C90" s="25">
        <v>2.3199999999999998</v>
      </c>
      <c r="D90" s="5"/>
    </row>
    <row r="91" spans="2:4" x14ac:dyDescent="0.2">
      <c r="B91" s="24">
        <v>81</v>
      </c>
      <c r="C91" s="25">
        <v>2.11</v>
      </c>
      <c r="D91" s="5"/>
    </row>
    <row r="92" spans="2:4" x14ac:dyDescent="0.2">
      <c r="B92" s="24">
        <v>82</v>
      </c>
      <c r="C92" s="25">
        <v>2.94</v>
      </c>
      <c r="D92" s="5"/>
    </row>
    <row r="93" spans="2:4" x14ac:dyDescent="0.2">
      <c r="B93" s="24">
        <v>83</v>
      </c>
      <c r="C93" s="25">
        <v>2.92</v>
      </c>
      <c r="D93" s="5"/>
    </row>
    <row r="94" spans="2:4" x14ac:dyDescent="0.2">
      <c r="B94" s="24">
        <v>84</v>
      </c>
      <c r="C94" s="25">
        <v>2.04</v>
      </c>
      <c r="D94" s="5"/>
    </row>
    <row r="95" spans="2:4" x14ac:dyDescent="0.2">
      <c r="B95" s="24">
        <v>85</v>
      </c>
      <c r="C95" s="25">
        <v>2.74</v>
      </c>
      <c r="D95" s="5"/>
    </row>
    <row r="96" spans="2:4" x14ac:dyDescent="0.2">
      <c r="B96" s="24">
        <v>86</v>
      </c>
      <c r="C96" s="25">
        <v>2.5099999999999998</v>
      </c>
      <c r="D96" s="5"/>
    </row>
    <row r="97" spans="2:4" x14ac:dyDescent="0.2">
      <c r="B97" s="24">
        <v>87</v>
      </c>
      <c r="C97" s="25">
        <v>2.2400000000000002</v>
      </c>
      <c r="D97" s="5"/>
    </row>
    <row r="98" spans="2:4" x14ac:dyDescent="0.2">
      <c r="B98" s="24">
        <v>88</v>
      </c>
      <c r="C98" s="25">
        <v>2.92</v>
      </c>
      <c r="D98" s="5"/>
    </row>
    <row r="99" spans="2:4" x14ac:dyDescent="0.2">
      <c r="B99" s="24">
        <v>89</v>
      </c>
      <c r="C99" s="25">
        <v>2.14</v>
      </c>
      <c r="D99" s="5"/>
    </row>
    <row r="100" spans="2:4" x14ac:dyDescent="0.2">
      <c r="B100" s="24">
        <v>90</v>
      </c>
      <c r="C100" s="25">
        <v>2.2999999999999998</v>
      </c>
      <c r="D100" s="5"/>
    </row>
    <row r="101" spans="2:4" x14ac:dyDescent="0.2">
      <c r="B101" s="24">
        <v>91</v>
      </c>
      <c r="C101" s="25">
        <v>2.16</v>
      </c>
      <c r="D101" s="5"/>
    </row>
    <row r="102" spans="2:4" x14ac:dyDescent="0.2">
      <c r="B102" s="24">
        <v>92</v>
      </c>
      <c r="C102" s="25">
        <v>2.69</v>
      </c>
      <c r="D102" s="5"/>
    </row>
    <row r="103" spans="2:4" x14ac:dyDescent="0.2">
      <c r="B103" s="24">
        <v>93</v>
      </c>
      <c r="C103" s="25">
        <v>2.27</v>
      </c>
      <c r="D103" s="5"/>
    </row>
    <row r="104" spans="2:4" x14ac:dyDescent="0.2">
      <c r="B104" s="24">
        <v>94</v>
      </c>
      <c r="C104" s="25">
        <v>2.27</v>
      </c>
      <c r="D104" s="5"/>
    </row>
    <row r="105" spans="2:4" x14ac:dyDescent="0.2">
      <c r="B105" s="24">
        <v>95</v>
      </c>
      <c r="C105" s="25">
        <v>2.4300000000000002</v>
      </c>
      <c r="D105" s="5"/>
    </row>
    <row r="106" spans="2:4" x14ac:dyDescent="0.2">
      <c r="B106" s="24">
        <v>96</v>
      </c>
      <c r="C106" s="25">
        <v>2.71</v>
      </c>
      <c r="D106" s="5"/>
    </row>
    <row r="107" spans="2:4" x14ac:dyDescent="0.2">
      <c r="B107" s="24">
        <v>97</v>
      </c>
      <c r="C107" s="25">
        <v>2.31</v>
      </c>
      <c r="D107" s="5"/>
    </row>
    <row r="108" spans="2:4" x14ac:dyDescent="0.2">
      <c r="B108" s="24">
        <v>98</v>
      </c>
      <c r="C108" s="25">
        <v>3.15</v>
      </c>
      <c r="D108" s="5"/>
    </row>
    <row r="109" spans="2:4" x14ac:dyDescent="0.2">
      <c r="B109" s="24">
        <v>99</v>
      </c>
      <c r="C109" s="25">
        <v>1.66</v>
      </c>
      <c r="D109" s="5"/>
    </row>
    <row r="110" spans="2:4" x14ac:dyDescent="0.2">
      <c r="B110" s="24">
        <v>100</v>
      </c>
      <c r="C110" s="25">
        <v>2.8</v>
      </c>
      <c r="D110" s="5"/>
    </row>
    <row r="111" spans="2:4" x14ac:dyDescent="0.2">
      <c r="B111" s="24">
        <v>101</v>
      </c>
      <c r="C111" s="25">
        <v>2.2200000000000002</v>
      </c>
      <c r="D111" s="5"/>
    </row>
    <row r="112" spans="2:4" x14ac:dyDescent="0.2">
      <c r="B112" s="24">
        <v>102</v>
      </c>
      <c r="C112" s="25">
        <v>2.38</v>
      </c>
      <c r="D112" s="5"/>
    </row>
    <row r="113" spans="2:4" x14ac:dyDescent="0.2">
      <c r="B113" s="24">
        <v>103</v>
      </c>
      <c r="C113" s="25">
        <v>2.44</v>
      </c>
      <c r="D113" s="5"/>
    </row>
    <row r="114" spans="2:4" x14ac:dyDescent="0.2">
      <c r="B114" s="24">
        <v>104</v>
      </c>
      <c r="C114" s="25">
        <v>2.66</v>
      </c>
      <c r="D114" s="5"/>
    </row>
    <row r="115" spans="2:4" x14ac:dyDescent="0.2">
      <c r="B115" s="24">
        <v>105</v>
      </c>
      <c r="C115" s="25">
        <v>2.5</v>
      </c>
      <c r="D115" s="5"/>
    </row>
    <row r="116" spans="2:4" x14ac:dyDescent="0.2">
      <c r="B116" s="24">
        <v>106</v>
      </c>
      <c r="C116" s="25">
        <v>2.13</v>
      </c>
      <c r="D116" s="5"/>
    </row>
    <row r="117" spans="2:4" x14ac:dyDescent="0.2">
      <c r="B117" s="24">
        <v>107</v>
      </c>
      <c r="C117" s="25">
        <v>2.5299999999999998</v>
      </c>
      <c r="D117" s="5"/>
    </row>
    <row r="118" spans="2:4" x14ac:dyDescent="0.2">
      <c r="B118" s="24">
        <v>108</v>
      </c>
      <c r="C118" s="25">
        <v>3.3</v>
      </c>
      <c r="D118" s="5"/>
    </row>
    <row r="119" spans="2:4" x14ac:dyDescent="0.2">
      <c r="B119" s="24">
        <v>109</v>
      </c>
      <c r="C119" s="25">
        <v>2.5499999999999998</v>
      </c>
      <c r="D119" s="5"/>
    </row>
    <row r="120" spans="2:4" x14ac:dyDescent="0.2">
      <c r="B120" s="24">
        <v>110</v>
      </c>
      <c r="C120" s="25">
        <v>2.15</v>
      </c>
      <c r="D120" s="5"/>
    </row>
    <row r="121" spans="2:4" x14ac:dyDescent="0.2">
      <c r="B121" s="24">
        <v>111</v>
      </c>
      <c r="C121" s="25">
        <v>2.41</v>
      </c>
      <c r="D121" s="5"/>
    </row>
    <row r="122" spans="2:4" x14ac:dyDescent="0.2">
      <c r="B122" s="24">
        <v>112</v>
      </c>
      <c r="C122" s="25">
        <v>2.35</v>
      </c>
      <c r="D122" s="5"/>
    </row>
    <row r="123" spans="2:4" x14ac:dyDescent="0.2">
      <c r="B123" s="24">
        <v>113</v>
      </c>
      <c r="C123" s="25">
        <v>2.64</v>
      </c>
      <c r="D123" s="5"/>
    </row>
    <row r="124" spans="2:4" x14ac:dyDescent="0.2">
      <c r="B124" s="24">
        <v>114</v>
      </c>
      <c r="C124" s="25">
        <v>2.2400000000000002</v>
      </c>
      <c r="D124" s="5"/>
    </row>
    <row r="125" spans="2:4" x14ac:dyDescent="0.2">
      <c r="B125" s="24">
        <v>115</v>
      </c>
      <c r="C125" s="25">
        <v>2.02</v>
      </c>
      <c r="D125" s="5"/>
    </row>
    <row r="126" spans="2:4" x14ac:dyDescent="0.2">
      <c r="B126" s="24">
        <v>116</v>
      </c>
      <c r="C126" s="25">
        <v>2.2999999999999998</v>
      </c>
      <c r="D126" s="5"/>
    </row>
    <row r="127" spans="2:4" x14ac:dyDescent="0.2">
      <c r="B127" s="24">
        <v>117</v>
      </c>
      <c r="C127" s="25">
        <v>2.4900000000000002</v>
      </c>
      <c r="D127" s="5"/>
    </row>
    <row r="128" spans="2:4" x14ac:dyDescent="0.2">
      <c r="B128" s="24">
        <v>118</v>
      </c>
      <c r="C128" s="25">
        <v>2.27</v>
      </c>
      <c r="D128" s="5"/>
    </row>
    <row r="129" spans="2:4" x14ac:dyDescent="0.2">
      <c r="B129" s="24">
        <v>119</v>
      </c>
      <c r="C129" s="25">
        <v>2.63</v>
      </c>
      <c r="D129" s="5"/>
    </row>
    <row r="130" spans="2:4" x14ac:dyDescent="0.2">
      <c r="B130" s="24">
        <v>120</v>
      </c>
      <c r="C130" s="25">
        <v>2.31</v>
      </c>
      <c r="D130" s="5"/>
    </row>
    <row r="131" spans="2:4" x14ac:dyDescent="0.2">
      <c r="B131" s="24">
        <v>121</v>
      </c>
      <c r="C131" s="25">
        <v>2.5</v>
      </c>
      <c r="D131" s="5"/>
    </row>
    <row r="132" spans="2:4" x14ac:dyDescent="0.2">
      <c r="B132" s="24">
        <v>122</v>
      </c>
      <c r="C132" s="25">
        <v>2.85</v>
      </c>
      <c r="D132" s="5"/>
    </row>
    <row r="133" spans="2:4" x14ac:dyDescent="0.2">
      <c r="B133" s="24">
        <v>123</v>
      </c>
      <c r="C133" s="25">
        <v>2.74</v>
      </c>
      <c r="D133" s="5"/>
    </row>
    <row r="134" spans="2:4" x14ac:dyDescent="0.2">
      <c r="B134" s="24">
        <v>124</v>
      </c>
      <c r="C134" s="25">
        <v>2.68</v>
      </c>
      <c r="D134" s="5"/>
    </row>
    <row r="135" spans="2:4" x14ac:dyDescent="0.2">
      <c r="B135" s="24">
        <v>125</v>
      </c>
      <c r="C135" s="25">
        <v>2.25</v>
      </c>
      <c r="D135" s="5"/>
    </row>
    <row r="136" spans="2:4" x14ac:dyDescent="0.2">
      <c r="B136" s="24">
        <v>126</v>
      </c>
      <c r="C136" s="25">
        <v>2.4700000000000002</v>
      </c>
      <c r="D136" s="5"/>
    </row>
    <row r="137" spans="2:4" x14ac:dyDescent="0.2">
      <c r="B137" s="24">
        <v>127</v>
      </c>
      <c r="C137" s="25">
        <v>2.61</v>
      </c>
      <c r="D137" s="5"/>
    </row>
    <row r="138" spans="2:4" x14ac:dyDescent="0.2">
      <c r="B138" s="24">
        <v>128</v>
      </c>
      <c r="C138" s="25">
        <v>1.64</v>
      </c>
      <c r="D138" s="5"/>
    </row>
    <row r="139" spans="2:4" x14ac:dyDescent="0.2">
      <c r="B139" s="24">
        <v>129</v>
      </c>
      <c r="C139" s="25">
        <v>2.17</v>
      </c>
      <c r="D139" s="5"/>
    </row>
    <row r="140" spans="2:4" x14ac:dyDescent="0.2">
      <c r="B140" s="24">
        <v>130</v>
      </c>
      <c r="C140" s="25">
        <v>2.4300000000000002</v>
      </c>
      <c r="D140" s="5"/>
    </row>
    <row r="141" spans="2:4" x14ac:dyDescent="0.2">
      <c r="B141" s="24">
        <v>131</v>
      </c>
      <c r="C141" s="25">
        <v>2.92</v>
      </c>
      <c r="D141" s="5"/>
    </row>
    <row r="142" spans="2:4" x14ac:dyDescent="0.2">
      <c r="B142" s="24">
        <v>132</v>
      </c>
      <c r="C142" s="25">
        <v>2.5499999999999998</v>
      </c>
      <c r="D142" s="5"/>
    </row>
    <row r="143" spans="2:4" x14ac:dyDescent="0.2">
      <c r="B143" s="24">
        <v>133</v>
      </c>
      <c r="C143" s="25">
        <v>2.5299999999999998</v>
      </c>
      <c r="D143" s="5"/>
    </row>
    <row r="144" spans="2:4" x14ac:dyDescent="0.2">
      <c r="B144" s="24">
        <v>134</v>
      </c>
      <c r="C144" s="25">
        <v>2.73</v>
      </c>
      <c r="D144" s="5"/>
    </row>
    <row r="145" spans="2:4" x14ac:dyDescent="0.2">
      <c r="B145" s="24">
        <v>135</v>
      </c>
      <c r="C145" s="25">
        <v>1.7</v>
      </c>
      <c r="D145" s="5"/>
    </row>
    <row r="146" spans="2:4" x14ac:dyDescent="0.2">
      <c r="B146" s="24">
        <v>136</v>
      </c>
      <c r="C146" s="25">
        <v>2.41</v>
      </c>
      <c r="D146" s="5"/>
    </row>
    <row r="147" spans="2:4" x14ac:dyDescent="0.2">
      <c r="B147" s="24">
        <v>137</v>
      </c>
      <c r="C147" s="25">
        <v>2.89</v>
      </c>
      <c r="D147" s="5"/>
    </row>
    <row r="148" spans="2:4" x14ac:dyDescent="0.2">
      <c r="B148" s="24">
        <v>138</v>
      </c>
      <c r="C148" s="25">
        <v>2.15</v>
      </c>
      <c r="D148" s="5"/>
    </row>
    <row r="149" spans="2:4" x14ac:dyDescent="0.2">
      <c r="B149" s="24">
        <v>139</v>
      </c>
      <c r="C149" s="25">
        <v>2.2599999999999998</v>
      </c>
      <c r="D149" s="5"/>
    </row>
    <row r="150" spans="2:4" x14ac:dyDescent="0.2">
      <c r="B150" s="24">
        <v>140</v>
      </c>
      <c r="C150" s="25">
        <v>2.31</v>
      </c>
      <c r="D150" s="5"/>
    </row>
    <row r="151" spans="2:4" x14ac:dyDescent="0.2">
      <c r="B151" s="24">
        <v>141</v>
      </c>
      <c r="C151" s="25">
        <v>2.56</v>
      </c>
      <c r="D151" s="5"/>
    </row>
    <row r="152" spans="2:4" x14ac:dyDescent="0.2">
      <c r="B152" s="24">
        <v>142</v>
      </c>
      <c r="C152" s="25">
        <v>2.69</v>
      </c>
      <c r="D152" s="5"/>
    </row>
    <row r="153" spans="2:4" x14ac:dyDescent="0.2">
      <c r="B153" s="24">
        <v>143</v>
      </c>
      <c r="C153" s="25">
        <v>2.58</v>
      </c>
      <c r="D153" s="5"/>
    </row>
    <row r="154" spans="2:4" x14ac:dyDescent="0.2">
      <c r="B154" s="24">
        <v>144</v>
      </c>
      <c r="C154" s="25">
        <v>2.7</v>
      </c>
      <c r="D154" s="5"/>
    </row>
    <row r="155" spans="2:4" x14ac:dyDescent="0.2">
      <c r="B155" s="24">
        <v>145</v>
      </c>
      <c r="C155" s="25">
        <v>3.02</v>
      </c>
      <c r="D155" s="5"/>
    </row>
    <row r="156" spans="2:4" x14ac:dyDescent="0.2">
      <c r="B156" s="24">
        <v>146</v>
      </c>
      <c r="C156" s="25">
        <v>2.68</v>
      </c>
      <c r="D156" s="5"/>
    </row>
    <row r="157" spans="2:4" x14ac:dyDescent="0.2">
      <c r="B157" s="24">
        <v>147</v>
      </c>
      <c r="C157" s="25">
        <v>2.95</v>
      </c>
      <c r="D157" s="5"/>
    </row>
    <row r="158" spans="2:4" x14ac:dyDescent="0.2">
      <c r="B158" s="24">
        <v>148</v>
      </c>
      <c r="C158" s="25">
        <v>2.27</v>
      </c>
      <c r="D158" s="5"/>
    </row>
    <row r="159" spans="2:4" x14ac:dyDescent="0.2">
      <c r="B159" s="24">
        <v>149</v>
      </c>
      <c r="C159" s="25">
        <v>3.11</v>
      </c>
      <c r="D159" s="5"/>
    </row>
    <row r="160" spans="2:4" x14ac:dyDescent="0.2">
      <c r="B160" s="24">
        <v>150</v>
      </c>
      <c r="C160" s="25">
        <v>2.29</v>
      </c>
      <c r="D160" s="5"/>
    </row>
    <row r="161" spans="2:4" x14ac:dyDescent="0.2">
      <c r="B161" s="24">
        <v>151</v>
      </c>
      <c r="C161" s="25">
        <v>2.63</v>
      </c>
      <c r="D161" s="5"/>
    </row>
    <row r="162" spans="2:4" x14ac:dyDescent="0.2">
      <c r="B162" s="24">
        <v>152</v>
      </c>
      <c r="C162" s="25">
        <v>2.42</v>
      </c>
      <c r="D162" s="5"/>
    </row>
    <row r="163" spans="2:4" x14ac:dyDescent="0.2">
      <c r="B163" s="24">
        <v>153</v>
      </c>
      <c r="C163" s="25">
        <v>2.27</v>
      </c>
      <c r="D163" s="5"/>
    </row>
    <row r="164" spans="2:4" x14ac:dyDescent="0.2">
      <c r="B164" s="24">
        <v>154</v>
      </c>
      <c r="C164" s="25">
        <v>2.36</v>
      </c>
      <c r="D164" s="5"/>
    </row>
    <row r="165" spans="2:4" x14ac:dyDescent="0.2">
      <c r="B165" s="24">
        <v>155</v>
      </c>
      <c r="C165" s="25">
        <v>2.77</v>
      </c>
      <c r="D165" s="5"/>
    </row>
    <row r="166" spans="2:4" x14ac:dyDescent="0.2">
      <c r="B166" s="24">
        <v>156</v>
      </c>
      <c r="C166" s="25">
        <v>2.04</v>
      </c>
      <c r="D166" s="5"/>
    </row>
    <row r="167" spans="2:4" x14ac:dyDescent="0.2">
      <c r="B167" s="24">
        <v>157</v>
      </c>
      <c r="C167" s="25">
        <v>1.6</v>
      </c>
      <c r="D167" s="5"/>
    </row>
    <row r="168" spans="2:4" x14ac:dyDescent="0.2">
      <c r="B168" s="24">
        <v>158</v>
      </c>
      <c r="C168" s="25">
        <v>3</v>
      </c>
      <c r="D168" s="5"/>
    </row>
    <row r="169" spans="2:4" x14ac:dyDescent="0.2">
      <c r="B169" s="24">
        <v>159</v>
      </c>
      <c r="C169" s="25">
        <v>2.19</v>
      </c>
      <c r="D169" s="5"/>
    </row>
    <row r="170" spans="2:4" x14ac:dyDescent="0.2">
      <c r="B170" s="24">
        <v>160</v>
      </c>
      <c r="C170" s="25">
        <v>2.5</v>
      </c>
      <c r="D170" s="5"/>
    </row>
    <row r="171" spans="2:4" x14ac:dyDescent="0.2">
      <c r="B171" s="24">
        <v>161</v>
      </c>
      <c r="C171" s="25">
        <v>3.15</v>
      </c>
      <c r="D171" s="5"/>
    </row>
    <row r="172" spans="2:4" x14ac:dyDescent="0.2">
      <c r="B172" s="24">
        <v>162</v>
      </c>
      <c r="C172" s="25">
        <v>2.09</v>
      </c>
      <c r="D172" s="5"/>
    </row>
    <row r="173" spans="2:4" x14ac:dyDescent="0.2">
      <c r="B173" s="24">
        <v>163</v>
      </c>
      <c r="C173" s="25">
        <v>2.78</v>
      </c>
      <c r="D173" s="5"/>
    </row>
    <row r="174" spans="2:4" x14ac:dyDescent="0.2">
      <c r="B174" s="24">
        <v>164</v>
      </c>
      <c r="C174" s="25">
        <v>1.76</v>
      </c>
      <c r="D174" s="5"/>
    </row>
    <row r="175" spans="2:4" x14ac:dyDescent="0.2">
      <c r="B175" s="24">
        <v>165</v>
      </c>
      <c r="C175" s="25">
        <v>2.12</v>
      </c>
      <c r="D175" s="5"/>
    </row>
    <row r="176" spans="2:4" x14ac:dyDescent="0.2">
      <c r="B176" s="24">
        <v>166</v>
      </c>
      <c r="C176" s="25">
        <v>2.36</v>
      </c>
      <c r="D176" s="5"/>
    </row>
    <row r="177" spans="2:4" x14ac:dyDescent="0.2">
      <c r="B177" s="24">
        <v>167</v>
      </c>
      <c r="C177" s="25">
        <v>2.35</v>
      </c>
      <c r="D177" s="5"/>
    </row>
    <row r="178" spans="2:4" x14ac:dyDescent="0.2">
      <c r="B178" s="24">
        <v>168</v>
      </c>
      <c r="C178" s="25">
        <v>2.46</v>
      </c>
      <c r="D178" s="5"/>
    </row>
    <row r="179" spans="2:4" x14ac:dyDescent="0.2">
      <c r="B179" s="24">
        <v>169</v>
      </c>
      <c r="C179" s="25">
        <v>2.67</v>
      </c>
      <c r="D179" s="5"/>
    </row>
    <row r="180" spans="2:4" x14ac:dyDescent="0.2">
      <c r="B180" s="24">
        <v>170</v>
      </c>
      <c r="C180" s="25">
        <v>2.38</v>
      </c>
      <c r="D180" s="5"/>
    </row>
    <row r="181" spans="2:4" x14ac:dyDescent="0.2">
      <c r="B181" s="24">
        <v>171</v>
      </c>
      <c r="C181" s="25">
        <v>2.5499999999999998</v>
      </c>
      <c r="D181" s="5"/>
    </row>
    <row r="182" spans="2:4" x14ac:dyDescent="0.2">
      <c r="B182" s="24">
        <v>172</v>
      </c>
      <c r="C182" s="25">
        <v>2.97</v>
      </c>
      <c r="D182" s="5"/>
    </row>
    <row r="183" spans="2:4" x14ac:dyDescent="0.2">
      <c r="B183" s="24">
        <v>173</v>
      </c>
      <c r="C183" s="25">
        <v>2.91</v>
      </c>
      <c r="D183" s="5"/>
    </row>
    <row r="184" spans="2:4" x14ac:dyDescent="0.2">
      <c r="B184" s="24">
        <v>174</v>
      </c>
      <c r="C184" s="25">
        <v>2.99</v>
      </c>
      <c r="D184" s="5"/>
    </row>
    <row r="185" spans="2:4" x14ac:dyDescent="0.2">
      <c r="B185" s="24">
        <v>175</v>
      </c>
      <c r="C185" s="25">
        <v>2.66</v>
      </c>
      <c r="D185" s="5"/>
    </row>
    <row r="186" spans="2:4" x14ac:dyDescent="0.2">
      <c r="B186" s="24">
        <v>176</v>
      </c>
      <c r="C186" s="25">
        <v>1.93</v>
      </c>
      <c r="D186" s="5"/>
    </row>
    <row r="187" spans="2:4" x14ac:dyDescent="0.2">
      <c r="B187" s="24">
        <v>177</v>
      </c>
      <c r="C187" s="25">
        <v>2.88</v>
      </c>
      <c r="D187" s="5"/>
    </row>
    <row r="188" spans="2:4" x14ac:dyDescent="0.2">
      <c r="B188" s="24">
        <v>178</v>
      </c>
      <c r="C188" s="25">
        <v>2.09</v>
      </c>
      <c r="D188" s="5"/>
    </row>
    <row r="189" spans="2:4" x14ac:dyDescent="0.2">
      <c r="B189" s="24">
        <v>179</v>
      </c>
      <c r="C189" s="25">
        <v>2.64</v>
      </c>
      <c r="D189" s="5"/>
    </row>
    <row r="190" spans="2:4" x14ac:dyDescent="0.2">
      <c r="B190" s="24">
        <v>180</v>
      </c>
      <c r="C190" s="25">
        <v>2.5</v>
      </c>
      <c r="D190" s="5"/>
    </row>
    <row r="191" spans="2:4" x14ac:dyDescent="0.2">
      <c r="B191" s="24">
        <v>181</v>
      </c>
      <c r="C191" s="25">
        <v>2.1</v>
      </c>
      <c r="D191" s="5"/>
    </row>
    <row r="192" spans="2:4" x14ac:dyDescent="0.2">
      <c r="B192" s="24">
        <v>182</v>
      </c>
      <c r="C192" s="25">
        <v>2.5</v>
      </c>
      <c r="D192" s="5"/>
    </row>
    <row r="193" spans="2:4" x14ac:dyDescent="0.2">
      <c r="B193" s="24">
        <v>183</v>
      </c>
      <c r="C193" s="25">
        <v>2.44</v>
      </c>
      <c r="D193" s="5"/>
    </row>
    <row r="194" spans="2:4" x14ac:dyDescent="0.2">
      <c r="B194" s="24">
        <v>184</v>
      </c>
      <c r="C194" s="25">
        <v>2.4300000000000002</v>
      </c>
      <c r="D194" s="5"/>
    </row>
    <row r="195" spans="2:4" x14ac:dyDescent="0.2">
      <c r="B195" s="24">
        <v>185</v>
      </c>
      <c r="C195" s="25">
        <v>2.75</v>
      </c>
      <c r="D195" s="5"/>
    </row>
    <row r="196" spans="2:4" x14ac:dyDescent="0.2">
      <c r="B196" s="24">
        <v>186</v>
      </c>
      <c r="C196" s="25">
        <v>2.74</v>
      </c>
      <c r="D196" s="5"/>
    </row>
    <row r="197" spans="2:4" x14ac:dyDescent="0.2">
      <c r="B197" s="24">
        <v>187</v>
      </c>
      <c r="C197" s="25">
        <v>3.03</v>
      </c>
      <c r="D197" s="5"/>
    </row>
    <row r="198" spans="2:4" x14ac:dyDescent="0.2">
      <c r="B198" s="24">
        <v>188</v>
      </c>
      <c r="C198" s="25">
        <v>2.13</v>
      </c>
      <c r="D198" s="5"/>
    </row>
    <row r="199" spans="2:4" x14ac:dyDescent="0.2">
      <c r="B199" s="24">
        <v>189</v>
      </c>
      <c r="C199" s="25">
        <v>2.54</v>
      </c>
      <c r="D199" s="5"/>
    </row>
    <row r="200" spans="2:4" x14ac:dyDescent="0.2">
      <c r="B200" s="24">
        <v>190</v>
      </c>
      <c r="C200" s="25">
        <v>2.6</v>
      </c>
      <c r="D200" s="5"/>
    </row>
    <row r="201" spans="2:4" x14ac:dyDescent="0.2">
      <c r="B201" s="24">
        <v>191</v>
      </c>
      <c r="C201" s="25">
        <v>2.4300000000000002</v>
      </c>
      <c r="D201" s="5"/>
    </row>
    <row r="202" spans="2:4" x14ac:dyDescent="0.2">
      <c r="B202" s="24">
        <v>192</v>
      </c>
      <c r="C202" s="25">
        <v>2.2599999999999998</v>
      </c>
      <c r="D202" s="5"/>
    </row>
    <row r="203" spans="2:4" x14ac:dyDescent="0.2">
      <c r="B203" s="24">
        <v>193</v>
      </c>
      <c r="C203" s="25">
        <v>2.64</v>
      </c>
      <c r="D203" s="5"/>
    </row>
    <row r="204" spans="2:4" x14ac:dyDescent="0.2">
      <c r="B204" s="24">
        <v>194</v>
      </c>
      <c r="C204" s="25">
        <v>2.87</v>
      </c>
      <c r="D204" s="5"/>
    </row>
    <row r="205" spans="2:4" x14ac:dyDescent="0.2">
      <c r="B205" s="24">
        <v>195</v>
      </c>
      <c r="C205" s="25">
        <v>2.4300000000000002</v>
      </c>
      <c r="D205" s="5"/>
    </row>
    <row r="206" spans="2:4" x14ac:dyDescent="0.2">
      <c r="B206" s="24">
        <v>196</v>
      </c>
      <c r="C206" s="25">
        <v>2.8</v>
      </c>
      <c r="D206" s="5"/>
    </row>
    <row r="207" spans="2:4" x14ac:dyDescent="0.2">
      <c r="B207" s="24">
        <v>197</v>
      </c>
      <c r="C207" s="25">
        <v>2.52</v>
      </c>
      <c r="D207" s="5"/>
    </row>
    <row r="208" spans="2:4" x14ac:dyDescent="0.2">
      <c r="B208" s="24">
        <v>198</v>
      </c>
      <c r="C208" s="25">
        <v>2.54</v>
      </c>
      <c r="D208" s="5"/>
    </row>
    <row r="209" spans="2:4" x14ac:dyDescent="0.2">
      <c r="B209" s="24">
        <v>199</v>
      </c>
      <c r="C209" s="25">
        <v>2.17</v>
      </c>
      <c r="D209" s="5"/>
    </row>
    <row r="210" spans="2:4" x14ac:dyDescent="0.2">
      <c r="B210" s="24">
        <v>200</v>
      </c>
      <c r="C210" s="25">
        <v>2.4700000000000002</v>
      </c>
      <c r="D210" s="5"/>
    </row>
    <row r="211" spans="2:4" x14ac:dyDescent="0.2">
      <c r="B211" s="24">
        <v>201</v>
      </c>
      <c r="C211" s="25">
        <v>2.2799999999999998</v>
      </c>
      <c r="D211" s="5"/>
    </row>
    <row r="212" spans="2:4" x14ac:dyDescent="0.2">
      <c r="B212" s="24">
        <v>202</v>
      </c>
      <c r="C212" s="25">
        <v>2.37</v>
      </c>
      <c r="D212" s="5"/>
    </row>
    <row r="213" spans="2:4" x14ac:dyDescent="0.2">
      <c r="B213" s="24">
        <v>203</v>
      </c>
      <c r="C213" s="25">
        <v>2.64</v>
      </c>
      <c r="D213" s="5"/>
    </row>
    <row r="214" spans="2:4" x14ac:dyDescent="0.2">
      <c r="B214" s="24">
        <v>204</v>
      </c>
      <c r="C214" s="25">
        <v>2.7</v>
      </c>
      <c r="D214" s="5"/>
    </row>
    <row r="215" spans="2:4" x14ac:dyDescent="0.2">
      <c r="B215" s="24">
        <v>205</v>
      </c>
      <c r="C215" s="25">
        <v>2.4</v>
      </c>
      <c r="D215" s="5"/>
    </row>
    <row r="216" spans="2:4" x14ac:dyDescent="0.2">
      <c r="B216" s="24">
        <v>206</v>
      </c>
      <c r="C216" s="25">
        <v>1.9</v>
      </c>
      <c r="D216" s="5"/>
    </row>
    <row r="217" spans="2:4" x14ac:dyDescent="0.2">
      <c r="B217" s="24">
        <v>207</v>
      </c>
      <c r="C217" s="25">
        <v>1.82</v>
      </c>
      <c r="D217" s="5"/>
    </row>
    <row r="218" spans="2:4" x14ac:dyDescent="0.2">
      <c r="B218" s="24">
        <v>208</v>
      </c>
      <c r="C218" s="25">
        <v>2.36</v>
      </c>
      <c r="D218" s="5"/>
    </row>
    <row r="219" spans="2:4" x14ac:dyDescent="0.2">
      <c r="B219" s="24">
        <v>209</v>
      </c>
      <c r="C219" s="25">
        <v>2.8</v>
      </c>
      <c r="D219" s="5"/>
    </row>
    <row r="220" spans="2:4" x14ac:dyDescent="0.2">
      <c r="B220" s="24">
        <v>210</v>
      </c>
      <c r="C220" s="25">
        <v>2.2999999999999998</v>
      </c>
      <c r="D220" s="5"/>
    </row>
    <row r="221" spans="2:4" x14ac:dyDescent="0.2">
      <c r="B221" s="24">
        <v>211</v>
      </c>
      <c r="C221" s="25">
        <v>1.91</v>
      </c>
      <c r="D221" s="5"/>
    </row>
    <row r="222" spans="2:4" x14ac:dyDescent="0.2">
      <c r="B222" s="24">
        <v>212</v>
      </c>
      <c r="C222" s="25">
        <v>1.91</v>
      </c>
      <c r="D222" s="5"/>
    </row>
    <row r="223" spans="2:4" x14ac:dyDescent="0.2">
      <c r="B223" s="24">
        <v>213</v>
      </c>
      <c r="C223" s="25">
        <v>3.05</v>
      </c>
      <c r="D223" s="5"/>
    </row>
    <row r="224" spans="2:4" x14ac:dyDescent="0.2">
      <c r="B224" s="24">
        <v>214</v>
      </c>
      <c r="C224" s="25">
        <v>2.4700000000000002</v>
      </c>
      <c r="D224" s="5"/>
    </row>
    <row r="225" spans="2:4" x14ac:dyDescent="0.2">
      <c r="B225" s="24">
        <v>215</v>
      </c>
      <c r="C225" s="25">
        <v>2.58</v>
      </c>
      <c r="D225" s="5"/>
    </row>
    <row r="226" spans="2:4" x14ac:dyDescent="0.2">
      <c r="B226" s="24">
        <v>216</v>
      </c>
      <c r="C226" s="25">
        <v>2.37</v>
      </c>
      <c r="D226" s="5"/>
    </row>
    <row r="227" spans="2:4" x14ac:dyDescent="0.2">
      <c r="B227" s="24">
        <v>217</v>
      </c>
      <c r="C227" s="25">
        <v>2.71</v>
      </c>
      <c r="D227" s="5"/>
    </row>
    <row r="228" spans="2:4" x14ac:dyDescent="0.2">
      <c r="B228" s="24">
        <v>218</v>
      </c>
      <c r="C228" s="25">
        <v>2.78</v>
      </c>
      <c r="D228" s="5"/>
    </row>
    <row r="229" spans="2:4" x14ac:dyDescent="0.2">
      <c r="B229" s="24">
        <v>219</v>
      </c>
      <c r="C229" s="25">
        <v>2.4</v>
      </c>
      <c r="D229" s="5"/>
    </row>
    <row r="230" spans="2:4" x14ac:dyDescent="0.2">
      <c r="B230" s="24">
        <v>220</v>
      </c>
      <c r="C230" s="25">
        <v>2.79</v>
      </c>
      <c r="D230" s="5"/>
    </row>
    <row r="231" spans="2:4" x14ac:dyDescent="0.2">
      <c r="B231" s="24">
        <v>221</v>
      </c>
      <c r="C231" s="25">
        <v>2.67</v>
      </c>
      <c r="D231" s="5"/>
    </row>
    <row r="232" spans="2:4" x14ac:dyDescent="0.2">
      <c r="B232" s="24">
        <v>222</v>
      </c>
      <c r="C232" s="25">
        <v>2.4500000000000002</v>
      </c>
      <c r="D232" s="5"/>
    </row>
    <row r="233" spans="2:4" x14ac:dyDescent="0.2">
      <c r="B233" s="24">
        <v>223</v>
      </c>
      <c r="C233" s="25">
        <v>2.44</v>
      </c>
      <c r="D233" s="5"/>
    </row>
    <row r="234" spans="2:4" x14ac:dyDescent="0.2">
      <c r="B234" s="24">
        <v>224</v>
      </c>
      <c r="C234" s="25">
        <v>2.5499999999999998</v>
      </c>
      <c r="D234" s="5"/>
    </row>
    <row r="235" spans="2:4" x14ac:dyDescent="0.2">
      <c r="B235" s="24">
        <v>225</v>
      </c>
      <c r="C235" s="25">
        <v>2.56</v>
      </c>
      <c r="D235" s="5"/>
    </row>
    <row r="236" spans="2:4" x14ac:dyDescent="0.2">
      <c r="B236" s="24">
        <v>226</v>
      </c>
      <c r="C236" s="25">
        <v>2.2599999999999998</v>
      </c>
      <c r="D236" s="5"/>
    </row>
    <row r="237" spans="2:4" x14ac:dyDescent="0.2">
      <c r="B237" s="24">
        <v>227</v>
      </c>
      <c r="C237" s="25">
        <v>3.21</v>
      </c>
      <c r="D237" s="5"/>
    </row>
    <row r="238" spans="2:4" x14ac:dyDescent="0.2">
      <c r="B238" s="24">
        <v>228</v>
      </c>
      <c r="C238" s="25">
        <v>2.63</v>
      </c>
      <c r="D238" s="5"/>
    </row>
    <row r="239" spans="2:4" x14ac:dyDescent="0.2">
      <c r="B239" s="24">
        <v>229</v>
      </c>
      <c r="C239" s="25">
        <v>2.15</v>
      </c>
      <c r="D239" s="5"/>
    </row>
    <row r="240" spans="2:4" x14ac:dyDescent="0.2">
      <c r="B240" s="24">
        <v>230</v>
      </c>
      <c r="C240" s="25">
        <v>2.82</v>
      </c>
      <c r="D240" s="5"/>
    </row>
    <row r="241" spans="2:4" x14ac:dyDescent="0.2">
      <c r="B241" s="24">
        <v>231</v>
      </c>
      <c r="C241" s="25">
        <v>2.09</v>
      </c>
      <c r="D241" s="5"/>
    </row>
    <row r="242" spans="2:4" x14ac:dyDescent="0.2">
      <c r="B242" s="24">
        <v>232</v>
      </c>
      <c r="C242" s="25">
        <v>2.52</v>
      </c>
      <c r="D242" s="5"/>
    </row>
    <row r="243" spans="2:4" x14ac:dyDescent="0.2">
      <c r="B243" s="24">
        <v>233</v>
      </c>
      <c r="C243" s="25">
        <v>2.96</v>
      </c>
      <c r="D243" s="5"/>
    </row>
    <row r="244" spans="2:4" x14ac:dyDescent="0.2">
      <c r="B244" s="24">
        <v>234</v>
      </c>
      <c r="C244" s="25">
        <v>2.75</v>
      </c>
      <c r="D244" s="5"/>
    </row>
    <row r="245" spans="2:4" x14ac:dyDescent="0.2">
      <c r="B245" s="24">
        <v>235</v>
      </c>
      <c r="C245" s="25">
        <v>2.29</v>
      </c>
      <c r="D245" s="5"/>
    </row>
    <row r="246" spans="2:4" x14ac:dyDescent="0.2">
      <c r="B246" s="24">
        <v>236</v>
      </c>
      <c r="C246" s="25">
        <v>2.4900000000000002</v>
      </c>
      <c r="D246" s="5"/>
    </row>
    <row r="247" spans="2:4" x14ac:dyDescent="0.2">
      <c r="B247" s="24">
        <v>237</v>
      </c>
      <c r="C247" s="25">
        <v>2.75</v>
      </c>
      <c r="D247" s="5"/>
    </row>
    <row r="248" spans="2:4" x14ac:dyDescent="0.2">
      <c r="B248" s="24">
        <v>238</v>
      </c>
      <c r="C248" s="25">
        <v>2.46</v>
      </c>
      <c r="D248" s="5"/>
    </row>
    <row r="249" spans="2:4" x14ac:dyDescent="0.2">
      <c r="B249" s="24">
        <v>239</v>
      </c>
      <c r="C249" s="25">
        <v>1.67</v>
      </c>
      <c r="D249" s="5"/>
    </row>
    <row r="250" spans="2:4" x14ac:dyDescent="0.2">
      <c r="B250" s="24">
        <v>240</v>
      </c>
      <c r="C250" s="25">
        <v>3.1</v>
      </c>
      <c r="D250" s="5"/>
    </row>
    <row r="251" spans="2:4" x14ac:dyDescent="0.2">
      <c r="B251" s="24">
        <v>241</v>
      </c>
      <c r="C251" s="25">
        <v>2.61</v>
      </c>
      <c r="D251" s="5"/>
    </row>
    <row r="252" spans="2:4" x14ac:dyDescent="0.2">
      <c r="B252" s="24">
        <v>242</v>
      </c>
      <c r="C252" s="25">
        <v>1.83</v>
      </c>
      <c r="D252" s="5"/>
    </row>
    <row r="253" spans="2:4" x14ac:dyDescent="0.2">
      <c r="B253" s="24">
        <v>243</v>
      </c>
      <c r="C253" s="25">
        <v>2.5</v>
      </c>
      <c r="D253" s="5"/>
    </row>
    <row r="254" spans="2:4" x14ac:dyDescent="0.2">
      <c r="B254" s="24">
        <v>244</v>
      </c>
      <c r="C254" s="25">
        <v>2.48</v>
      </c>
      <c r="D254" s="5"/>
    </row>
    <row r="255" spans="2:4" x14ac:dyDescent="0.2">
      <c r="B255" s="24">
        <v>245</v>
      </c>
      <c r="C255" s="25">
        <v>2.66</v>
      </c>
      <c r="D255" s="5"/>
    </row>
    <row r="256" spans="2:4" x14ac:dyDescent="0.2">
      <c r="B256" s="24">
        <v>246</v>
      </c>
      <c r="C256" s="25">
        <v>2.74</v>
      </c>
      <c r="D256" s="5"/>
    </row>
    <row r="257" spans="2:4" x14ac:dyDescent="0.2">
      <c r="B257" s="24">
        <v>247</v>
      </c>
      <c r="C257" s="25">
        <v>3.17</v>
      </c>
      <c r="D257" s="5"/>
    </row>
    <row r="258" spans="2:4" x14ac:dyDescent="0.2">
      <c r="B258" s="24">
        <v>248</v>
      </c>
      <c r="C258" s="25">
        <v>2.66</v>
      </c>
      <c r="D258" s="5"/>
    </row>
    <row r="259" spans="2:4" x14ac:dyDescent="0.2">
      <c r="B259" s="24">
        <v>249</v>
      </c>
      <c r="C259" s="25">
        <v>2.75</v>
      </c>
      <c r="D259" s="5"/>
    </row>
    <row r="260" spans="2:4" x14ac:dyDescent="0.2">
      <c r="B260" s="24">
        <v>250</v>
      </c>
      <c r="C260" s="25">
        <v>1.85</v>
      </c>
      <c r="D260" s="5"/>
    </row>
    <row r="261" spans="2:4" x14ac:dyDescent="0.2">
      <c r="B261" s="24">
        <v>251</v>
      </c>
      <c r="C261" s="25">
        <v>2.69</v>
      </c>
      <c r="D261" s="5"/>
    </row>
    <row r="262" spans="2:4" x14ac:dyDescent="0.2">
      <c r="B262" s="24">
        <v>252</v>
      </c>
      <c r="C262" s="25">
        <v>3.46</v>
      </c>
      <c r="D262" s="5"/>
    </row>
    <row r="263" spans="2:4" x14ac:dyDescent="0.2">
      <c r="B263" s="24">
        <v>253</v>
      </c>
      <c r="C263" s="25">
        <v>2.2599999999999998</v>
      </c>
      <c r="D263" s="5"/>
    </row>
    <row r="264" spans="2:4" x14ac:dyDescent="0.2">
      <c r="B264" s="24">
        <v>254</v>
      </c>
      <c r="C264" s="25">
        <v>2.73</v>
      </c>
      <c r="D264" s="5"/>
    </row>
    <row r="265" spans="2:4" x14ac:dyDescent="0.2">
      <c r="B265" s="24">
        <v>255</v>
      </c>
      <c r="C265" s="25">
        <v>2.16</v>
      </c>
      <c r="D265" s="5"/>
    </row>
    <row r="266" spans="2:4" x14ac:dyDescent="0.2">
      <c r="B266" s="24">
        <v>256</v>
      </c>
      <c r="C266" s="25">
        <v>2.59</v>
      </c>
      <c r="D266" s="5"/>
    </row>
    <row r="267" spans="2:4" x14ac:dyDescent="0.2">
      <c r="B267" s="24">
        <v>257</v>
      </c>
      <c r="C267" s="25">
        <v>2.6</v>
      </c>
      <c r="D267" s="5"/>
    </row>
    <row r="268" spans="2:4" x14ac:dyDescent="0.2">
      <c r="B268" s="24">
        <v>258</v>
      </c>
      <c r="C268" s="25">
        <v>1.73</v>
      </c>
      <c r="D268" s="5"/>
    </row>
    <row r="269" spans="2:4" x14ac:dyDescent="0.2">
      <c r="B269" s="24">
        <v>259</v>
      </c>
      <c r="C269" s="25">
        <v>3.16</v>
      </c>
      <c r="D269" s="5"/>
    </row>
    <row r="270" spans="2:4" x14ac:dyDescent="0.2">
      <c r="B270" s="24">
        <v>260</v>
      </c>
      <c r="C270" s="25">
        <v>2.74</v>
      </c>
      <c r="D270" s="5"/>
    </row>
    <row r="271" spans="2:4" x14ac:dyDescent="0.2">
      <c r="B271" s="24">
        <v>261</v>
      </c>
      <c r="C271" s="25">
        <v>2.91</v>
      </c>
      <c r="D271" s="5"/>
    </row>
    <row r="272" spans="2:4" x14ac:dyDescent="0.2">
      <c r="B272" s="24">
        <v>262</v>
      </c>
      <c r="C272" s="25">
        <v>2.74</v>
      </c>
      <c r="D272" s="5"/>
    </row>
    <row r="273" spans="2:4" x14ac:dyDescent="0.2">
      <c r="B273" s="24">
        <v>263</v>
      </c>
      <c r="C273" s="25">
        <v>2.29</v>
      </c>
      <c r="D273" s="5"/>
    </row>
    <row r="274" spans="2:4" x14ac:dyDescent="0.2">
      <c r="B274" s="24">
        <v>264</v>
      </c>
      <c r="C274" s="25">
        <v>2.57</v>
      </c>
      <c r="D274" s="5"/>
    </row>
    <row r="275" spans="2:4" x14ac:dyDescent="0.2">
      <c r="B275" s="24">
        <v>265</v>
      </c>
      <c r="C275" s="25">
        <v>2.48</v>
      </c>
      <c r="D275" s="5"/>
    </row>
    <row r="276" spans="2:4" x14ac:dyDescent="0.2">
      <c r="B276" s="24">
        <v>266</v>
      </c>
      <c r="C276" s="25">
        <v>2.21</v>
      </c>
      <c r="D276" s="5"/>
    </row>
    <row r="277" spans="2:4" x14ac:dyDescent="0.2">
      <c r="B277" s="24">
        <v>267</v>
      </c>
      <c r="C277" s="25">
        <v>1.31</v>
      </c>
      <c r="D277" s="5"/>
    </row>
    <row r="278" spans="2:4" x14ac:dyDescent="0.2">
      <c r="B278" s="24">
        <v>268</v>
      </c>
      <c r="C278" s="25">
        <v>2.3199999999999998</v>
      </c>
      <c r="D278" s="5"/>
    </row>
    <row r="279" spans="2:4" x14ac:dyDescent="0.2">
      <c r="B279" s="24">
        <v>269</v>
      </c>
      <c r="C279" s="25">
        <v>2.7</v>
      </c>
      <c r="D279" s="5"/>
    </row>
    <row r="280" spans="2:4" x14ac:dyDescent="0.2">
      <c r="B280" s="24">
        <v>270</v>
      </c>
      <c r="C280" s="25">
        <v>2</v>
      </c>
      <c r="D280" s="5"/>
    </row>
    <row r="281" spans="2:4" x14ac:dyDescent="0.2">
      <c r="B281" s="24">
        <v>271</v>
      </c>
      <c r="C281" s="25">
        <v>2.56</v>
      </c>
      <c r="D281" s="5"/>
    </row>
    <row r="282" spans="2:4" x14ac:dyDescent="0.2">
      <c r="B282" s="24">
        <v>272</v>
      </c>
      <c r="C282" s="25">
        <v>3.14</v>
      </c>
      <c r="D282" s="5"/>
    </row>
    <row r="283" spans="2:4" x14ac:dyDescent="0.2">
      <c r="B283" s="24">
        <v>273</v>
      </c>
      <c r="C283" s="25">
        <v>3.14</v>
      </c>
      <c r="D283" s="5"/>
    </row>
    <row r="284" spans="2:4" x14ac:dyDescent="0.2">
      <c r="B284" s="24">
        <v>274</v>
      </c>
      <c r="C284" s="25">
        <v>2.23</v>
      </c>
      <c r="D284" s="5"/>
    </row>
    <row r="285" spans="2:4" x14ac:dyDescent="0.2">
      <c r="B285" s="24">
        <v>275</v>
      </c>
      <c r="C285" s="25">
        <v>2.54</v>
      </c>
      <c r="D285" s="5"/>
    </row>
    <row r="286" spans="2:4" x14ac:dyDescent="0.2">
      <c r="B286" s="24">
        <v>276</v>
      </c>
      <c r="C286" s="25">
        <v>2.93</v>
      </c>
      <c r="D286" s="5"/>
    </row>
    <row r="287" spans="2:4" x14ac:dyDescent="0.2">
      <c r="B287" s="24">
        <v>277</v>
      </c>
      <c r="C287" s="25">
        <v>2.4500000000000002</v>
      </c>
      <c r="D287" s="5"/>
    </row>
    <row r="288" spans="2:4" x14ac:dyDescent="0.2">
      <c r="B288" s="24">
        <v>278</v>
      </c>
      <c r="C288" s="25">
        <v>2.39</v>
      </c>
      <c r="D288" s="5"/>
    </row>
    <row r="289" spans="2:4" x14ac:dyDescent="0.2">
      <c r="B289" s="24">
        <v>279</v>
      </c>
      <c r="C289" s="25">
        <v>1.78</v>
      </c>
      <c r="D289" s="5"/>
    </row>
    <row r="290" spans="2:4" x14ac:dyDescent="0.2">
      <c r="B290" s="24">
        <v>280</v>
      </c>
      <c r="C290" s="25">
        <v>2.61</v>
      </c>
      <c r="D290" s="5"/>
    </row>
    <row r="291" spans="2:4" x14ac:dyDescent="0.2">
      <c r="B291" s="24">
        <v>281</v>
      </c>
      <c r="C291" s="25">
        <v>2.5</v>
      </c>
      <c r="D291" s="5"/>
    </row>
    <row r="292" spans="2:4" x14ac:dyDescent="0.2">
      <c r="B292" s="24">
        <v>282</v>
      </c>
      <c r="C292" s="25">
        <v>2.59</v>
      </c>
      <c r="D292" s="5"/>
    </row>
    <row r="293" spans="2:4" x14ac:dyDescent="0.2">
      <c r="B293" s="24">
        <v>283</v>
      </c>
      <c r="C293" s="25">
        <v>2.71</v>
      </c>
      <c r="D293" s="5"/>
    </row>
    <row r="294" spans="2:4" x14ac:dyDescent="0.2">
      <c r="B294" s="24">
        <v>284</v>
      </c>
      <c r="C294" s="25">
        <v>2.39</v>
      </c>
      <c r="D294" s="5"/>
    </row>
    <row r="295" spans="2:4" x14ac:dyDescent="0.2">
      <c r="B295" s="24">
        <v>285</v>
      </c>
      <c r="C295" s="25">
        <v>1.95</v>
      </c>
      <c r="D295" s="5"/>
    </row>
    <row r="296" spans="2:4" x14ac:dyDescent="0.2">
      <c r="B296" s="24">
        <v>286</v>
      </c>
      <c r="C296" s="25">
        <v>2.41</v>
      </c>
      <c r="D296" s="5"/>
    </row>
    <row r="297" spans="2:4" x14ac:dyDescent="0.2">
      <c r="B297" s="24">
        <v>287</v>
      </c>
      <c r="C297" s="25">
        <v>1.88</v>
      </c>
      <c r="D297" s="5"/>
    </row>
    <row r="298" spans="2:4" x14ac:dyDescent="0.2">
      <c r="B298" s="24">
        <v>288</v>
      </c>
      <c r="C298" s="25">
        <v>2.33</v>
      </c>
      <c r="D298" s="5"/>
    </row>
    <row r="299" spans="2:4" x14ac:dyDescent="0.2">
      <c r="B299" s="24">
        <v>289</v>
      </c>
      <c r="C299" s="25">
        <v>1.97</v>
      </c>
      <c r="D299" s="5"/>
    </row>
    <row r="300" spans="2:4" x14ac:dyDescent="0.2">
      <c r="B300" s="24">
        <v>290</v>
      </c>
      <c r="C300" s="25">
        <v>2.13</v>
      </c>
      <c r="D300" s="5"/>
    </row>
    <row r="301" spans="2:4" x14ac:dyDescent="0.2">
      <c r="B301" s="24">
        <v>291</v>
      </c>
      <c r="C301" s="25">
        <v>2.2799999999999998</v>
      </c>
      <c r="D301" s="5"/>
    </row>
    <row r="302" spans="2:4" x14ac:dyDescent="0.2">
      <c r="B302" s="24">
        <v>292</v>
      </c>
      <c r="C302" s="25">
        <v>2.4900000000000002</v>
      </c>
      <c r="D302" s="5"/>
    </row>
    <row r="303" spans="2:4" x14ac:dyDescent="0.2">
      <c r="B303" s="24">
        <v>293</v>
      </c>
      <c r="C303" s="25">
        <v>2.35</v>
      </c>
      <c r="D303" s="5"/>
    </row>
    <row r="304" spans="2:4" x14ac:dyDescent="0.2">
      <c r="B304" s="24">
        <v>294</v>
      </c>
      <c r="C304" s="25">
        <v>2.69</v>
      </c>
      <c r="D304" s="5"/>
    </row>
    <row r="305" spans="2:4" x14ac:dyDescent="0.2">
      <c r="B305" s="24">
        <v>295</v>
      </c>
      <c r="C305" s="25">
        <v>2.87</v>
      </c>
      <c r="D305" s="5"/>
    </row>
    <row r="306" spans="2:4" x14ac:dyDescent="0.2">
      <c r="B306" s="24">
        <v>296</v>
      </c>
      <c r="C306" s="25">
        <v>2.64</v>
      </c>
      <c r="D306" s="5"/>
    </row>
    <row r="307" spans="2:4" x14ac:dyDescent="0.2">
      <c r="B307" s="24">
        <v>297</v>
      </c>
      <c r="C307" s="25">
        <v>2.31</v>
      </c>
      <c r="D307" s="5"/>
    </row>
    <row r="308" spans="2:4" x14ac:dyDescent="0.2">
      <c r="B308" s="24">
        <v>298</v>
      </c>
      <c r="C308" s="25">
        <v>2.92</v>
      </c>
      <c r="D308" s="5"/>
    </row>
    <row r="309" spans="2:4" x14ac:dyDescent="0.2">
      <c r="B309" s="24">
        <v>299</v>
      </c>
      <c r="C309" s="25">
        <v>2.36</v>
      </c>
      <c r="D309" s="5"/>
    </row>
    <row r="310" spans="2:4" x14ac:dyDescent="0.2">
      <c r="B310" s="24">
        <v>300</v>
      </c>
      <c r="C310" s="25">
        <v>2.31</v>
      </c>
      <c r="D310" s="5"/>
    </row>
    <row r="311" spans="2:4" x14ac:dyDescent="0.2">
      <c r="B311" s="24">
        <v>301</v>
      </c>
      <c r="C311" s="25">
        <v>2.4500000000000002</v>
      </c>
      <c r="D311" s="5"/>
    </row>
    <row r="312" spans="2:4" x14ac:dyDescent="0.2">
      <c r="B312" s="24">
        <v>302</v>
      </c>
      <c r="C312" s="25">
        <v>2.4300000000000002</v>
      </c>
      <c r="D312" s="5"/>
    </row>
    <row r="313" spans="2:4" x14ac:dyDescent="0.2">
      <c r="B313" s="24">
        <v>303</v>
      </c>
      <c r="C313" s="25">
        <v>2.92</v>
      </c>
      <c r="D313" s="5"/>
    </row>
    <row r="314" spans="2:4" x14ac:dyDescent="0.2">
      <c r="B314" s="24">
        <v>304</v>
      </c>
      <c r="C314" s="25">
        <v>2.36</v>
      </c>
      <c r="D314" s="5"/>
    </row>
    <row r="315" spans="2:4" x14ac:dyDescent="0.2">
      <c r="B315" s="24">
        <v>305</v>
      </c>
      <c r="C315" s="25">
        <v>2.54</v>
      </c>
      <c r="D315" s="5"/>
    </row>
    <row r="316" spans="2:4" x14ac:dyDescent="0.2">
      <c r="B316" s="24">
        <v>306</v>
      </c>
      <c r="C316" s="25">
        <v>2.5499999999999998</v>
      </c>
      <c r="D316" s="5"/>
    </row>
    <row r="317" spans="2:4" x14ac:dyDescent="0.2">
      <c r="B317" s="24">
        <v>307</v>
      </c>
      <c r="C317" s="25">
        <v>2.36</v>
      </c>
      <c r="D317" s="5"/>
    </row>
    <row r="318" spans="2:4" x14ac:dyDescent="0.2">
      <c r="B318" s="24">
        <v>308</v>
      </c>
      <c r="C318" s="25">
        <v>2.4300000000000002</v>
      </c>
      <c r="D318" s="5"/>
    </row>
    <row r="319" spans="2:4" x14ac:dyDescent="0.2">
      <c r="B319" s="24">
        <v>309</v>
      </c>
      <c r="C319" s="25">
        <v>2.11</v>
      </c>
      <c r="D319" s="5"/>
    </row>
    <row r="320" spans="2:4" x14ac:dyDescent="0.2">
      <c r="B320" s="24">
        <v>310</v>
      </c>
      <c r="C320" s="25">
        <v>2.88</v>
      </c>
      <c r="D320" s="5"/>
    </row>
    <row r="321" spans="2:4" x14ac:dyDescent="0.2">
      <c r="B321" s="24">
        <v>311</v>
      </c>
      <c r="C321" s="25">
        <v>2.74</v>
      </c>
      <c r="D321" s="5"/>
    </row>
    <row r="322" spans="2:4" x14ac:dyDescent="0.2">
      <c r="B322" s="24">
        <v>312</v>
      </c>
      <c r="C322" s="25">
        <v>2.5099999999999998</v>
      </c>
      <c r="D322" s="5"/>
    </row>
    <row r="323" spans="2:4" x14ac:dyDescent="0.2">
      <c r="B323" s="24">
        <v>313</v>
      </c>
      <c r="C323" s="25">
        <v>3</v>
      </c>
      <c r="D323" s="5"/>
    </row>
    <row r="324" spans="2:4" x14ac:dyDescent="0.2">
      <c r="B324" s="24">
        <v>314</v>
      </c>
      <c r="C324" s="25">
        <v>2.39</v>
      </c>
      <c r="D324" s="5"/>
    </row>
    <row r="325" spans="2:4" x14ac:dyDescent="0.2">
      <c r="B325" s="24">
        <v>315</v>
      </c>
      <c r="C325" s="25">
        <v>1.97</v>
      </c>
      <c r="D325" s="5"/>
    </row>
    <row r="326" spans="2:4" x14ac:dyDescent="0.2">
      <c r="B326" s="24">
        <v>316</v>
      </c>
      <c r="C326" s="25">
        <v>2.85</v>
      </c>
      <c r="D326" s="5"/>
    </row>
    <row r="327" spans="2:4" x14ac:dyDescent="0.2">
      <c r="B327" s="24">
        <v>317</v>
      </c>
      <c r="C327" s="25">
        <v>2.2799999999999998</v>
      </c>
      <c r="D327" s="5"/>
    </row>
    <row r="328" spans="2:4" x14ac:dyDescent="0.2">
      <c r="B328" s="24">
        <v>318</v>
      </c>
      <c r="C328" s="25">
        <v>2.52</v>
      </c>
      <c r="D328" s="5"/>
    </row>
    <row r="329" spans="2:4" x14ac:dyDescent="0.2">
      <c r="B329" s="24">
        <v>319</v>
      </c>
      <c r="C329" s="25">
        <v>2.29</v>
      </c>
      <c r="D329" s="5"/>
    </row>
    <row r="330" spans="2:4" x14ac:dyDescent="0.2">
      <c r="B330" s="24">
        <v>320</v>
      </c>
      <c r="C330" s="25">
        <v>2.56</v>
      </c>
      <c r="D330" s="5"/>
    </row>
    <row r="331" spans="2:4" x14ac:dyDescent="0.2">
      <c r="B331" s="24">
        <v>321</v>
      </c>
      <c r="C331" s="25">
        <v>3.36</v>
      </c>
      <c r="D331" s="5"/>
    </row>
    <row r="332" spans="2:4" x14ac:dyDescent="0.2">
      <c r="B332" s="24">
        <v>322</v>
      </c>
      <c r="C332" s="25">
        <v>1.97</v>
      </c>
      <c r="D332" s="5"/>
    </row>
    <row r="333" spans="2:4" x14ac:dyDescent="0.2">
      <c r="B333" s="24">
        <v>323</v>
      </c>
      <c r="C333" s="25">
        <v>2.63</v>
      </c>
      <c r="D333" s="5"/>
    </row>
    <row r="334" spans="2:4" x14ac:dyDescent="0.2">
      <c r="B334" s="24">
        <v>324</v>
      </c>
      <c r="C334" s="25">
        <v>2.59</v>
      </c>
      <c r="D334" s="5"/>
    </row>
    <row r="335" spans="2:4" x14ac:dyDescent="0.2">
      <c r="B335" s="24">
        <v>325</v>
      </c>
      <c r="C335" s="25">
        <v>2.34</v>
      </c>
      <c r="D335" s="5"/>
    </row>
    <row r="336" spans="2:4" x14ac:dyDescent="0.2">
      <c r="B336" s="24">
        <v>326</v>
      </c>
      <c r="C336" s="25">
        <v>1.98</v>
      </c>
      <c r="D336" s="5"/>
    </row>
    <row r="337" spans="2:4" x14ac:dyDescent="0.2">
      <c r="B337" s="24">
        <v>327</v>
      </c>
      <c r="C337" s="25">
        <v>2.19</v>
      </c>
      <c r="D337" s="5"/>
    </row>
    <row r="338" spans="2:4" x14ac:dyDescent="0.2">
      <c r="B338" s="24">
        <v>328</v>
      </c>
      <c r="C338" s="25">
        <v>2.52</v>
      </c>
      <c r="D338" s="5"/>
    </row>
    <row r="339" spans="2:4" x14ac:dyDescent="0.2">
      <c r="B339" s="24">
        <v>329</v>
      </c>
      <c r="C339" s="25">
        <v>2.99</v>
      </c>
      <c r="D339" s="5"/>
    </row>
    <row r="340" spans="2:4" x14ac:dyDescent="0.2">
      <c r="B340" s="24">
        <v>330</v>
      </c>
      <c r="C340" s="25">
        <v>2.57</v>
      </c>
      <c r="D340" s="5"/>
    </row>
    <row r="341" spans="2:4" x14ac:dyDescent="0.2">
      <c r="B341" s="24">
        <v>331</v>
      </c>
      <c r="C341" s="25">
        <v>2.86</v>
      </c>
      <c r="D341" s="5"/>
    </row>
    <row r="342" spans="2:4" x14ac:dyDescent="0.2">
      <c r="B342" s="24">
        <v>332</v>
      </c>
      <c r="C342" s="25">
        <v>2.42</v>
      </c>
      <c r="D342" s="5"/>
    </row>
    <row r="343" spans="2:4" x14ac:dyDescent="0.2">
      <c r="B343" s="24">
        <v>333</v>
      </c>
      <c r="C343" s="25">
        <v>3.01</v>
      </c>
      <c r="D343" s="5"/>
    </row>
    <row r="344" spans="2:4" x14ac:dyDescent="0.2">
      <c r="B344" s="24">
        <v>334</v>
      </c>
      <c r="C344" s="25">
        <v>2.58</v>
      </c>
      <c r="D344" s="5"/>
    </row>
    <row r="345" spans="2:4" x14ac:dyDescent="0.2">
      <c r="B345" s="24">
        <v>335</v>
      </c>
      <c r="C345" s="25">
        <v>2.5</v>
      </c>
      <c r="D345" s="5"/>
    </row>
    <row r="346" spans="2:4" x14ac:dyDescent="0.2">
      <c r="B346" s="24">
        <v>336</v>
      </c>
      <c r="C346" s="25">
        <v>1.66</v>
      </c>
      <c r="D346" s="5"/>
    </row>
    <row r="347" spans="2:4" x14ac:dyDescent="0.2">
      <c r="B347" s="24">
        <v>337</v>
      </c>
      <c r="C347" s="25">
        <v>2.09</v>
      </c>
      <c r="D347" s="5"/>
    </row>
    <row r="348" spans="2:4" x14ac:dyDescent="0.2">
      <c r="B348" s="24">
        <v>338</v>
      </c>
      <c r="C348" s="25">
        <v>2.58</v>
      </c>
      <c r="D348" s="5"/>
    </row>
    <row r="349" spans="2:4" x14ac:dyDescent="0.2">
      <c r="B349" s="24">
        <v>339</v>
      </c>
      <c r="C349" s="25">
        <v>2.38</v>
      </c>
      <c r="D349" s="5"/>
    </row>
    <row r="350" spans="2:4" x14ac:dyDescent="0.2">
      <c r="B350" s="24">
        <v>340</v>
      </c>
      <c r="C350" s="25">
        <v>3.13</v>
      </c>
      <c r="D350" s="5"/>
    </row>
    <row r="351" spans="2:4" x14ac:dyDescent="0.2">
      <c r="B351" s="24">
        <v>341</v>
      </c>
      <c r="C351" s="25">
        <v>2.48</v>
      </c>
      <c r="D351" s="5"/>
    </row>
    <row r="352" spans="2:4" x14ac:dyDescent="0.2">
      <c r="B352" s="24">
        <v>342</v>
      </c>
      <c r="C352" s="25">
        <v>2.56</v>
      </c>
      <c r="D352" s="5"/>
    </row>
    <row r="353" spans="2:4" x14ac:dyDescent="0.2">
      <c r="B353" s="24">
        <v>343</v>
      </c>
      <c r="C353" s="25">
        <v>2.74</v>
      </c>
      <c r="D353" s="5"/>
    </row>
    <row r="354" spans="2:4" x14ac:dyDescent="0.2">
      <c r="B354" s="24">
        <v>344</v>
      </c>
      <c r="C354" s="25">
        <v>2.72</v>
      </c>
      <c r="D354" s="5"/>
    </row>
    <row r="355" spans="2:4" x14ac:dyDescent="0.2">
      <c r="B355" s="24">
        <v>345</v>
      </c>
      <c r="C355" s="25">
        <v>2.4900000000000002</v>
      </c>
      <c r="D355" s="5"/>
    </row>
    <row r="356" spans="2:4" x14ac:dyDescent="0.2">
      <c r="B356" s="24">
        <v>346</v>
      </c>
      <c r="C356" s="25">
        <v>2.06</v>
      </c>
      <c r="D356" s="5"/>
    </row>
    <row r="357" spans="2:4" x14ac:dyDescent="0.2">
      <c r="B357" s="24">
        <v>347</v>
      </c>
      <c r="C357" s="25">
        <v>2.61</v>
      </c>
      <c r="D357" s="5"/>
    </row>
    <row r="358" spans="2:4" x14ac:dyDescent="0.2">
      <c r="B358" s="24">
        <v>348</v>
      </c>
      <c r="C358" s="25">
        <v>2.15</v>
      </c>
      <c r="D358" s="5"/>
    </row>
    <row r="359" spans="2:4" x14ac:dyDescent="0.2">
      <c r="B359" s="24">
        <v>349</v>
      </c>
      <c r="C359" s="25">
        <v>2.75</v>
      </c>
      <c r="D359" s="5"/>
    </row>
    <row r="360" spans="2:4" x14ac:dyDescent="0.2">
      <c r="B360" s="24">
        <v>350</v>
      </c>
      <c r="C360" s="25">
        <v>2.4900000000000002</v>
      </c>
      <c r="D360" s="5"/>
    </row>
    <row r="361" spans="2:4" x14ac:dyDescent="0.2">
      <c r="B361" s="24">
        <v>351</v>
      </c>
      <c r="C361" s="25">
        <v>2.71</v>
      </c>
      <c r="D361" s="5"/>
    </row>
    <row r="362" spans="2:4" x14ac:dyDescent="0.2">
      <c r="B362" s="24">
        <v>352</v>
      </c>
      <c r="C362" s="25">
        <v>1.75</v>
      </c>
      <c r="D362" s="5"/>
    </row>
    <row r="363" spans="2:4" x14ac:dyDescent="0.2">
      <c r="B363" s="24">
        <v>353</v>
      </c>
      <c r="C363" s="25">
        <v>2.97</v>
      </c>
      <c r="D363" s="5"/>
    </row>
    <row r="364" spans="2:4" x14ac:dyDescent="0.2">
      <c r="B364" s="24">
        <v>354</v>
      </c>
      <c r="C364" s="25">
        <v>2.5099999999999998</v>
      </c>
      <c r="D364" s="5"/>
    </row>
    <row r="365" spans="2:4" x14ac:dyDescent="0.2">
      <c r="B365" s="24">
        <v>355</v>
      </c>
      <c r="C365" s="25">
        <v>2.0299999999999998</v>
      </c>
      <c r="D365" s="5"/>
    </row>
    <row r="366" spans="2:4" x14ac:dyDescent="0.2">
      <c r="B366" s="24">
        <v>356</v>
      </c>
      <c r="C366" s="25">
        <v>2.5299999999999998</v>
      </c>
      <c r="D366" s="5"/>
    </row>
    <row r="367" spans="2:4" x14ac:dyDescent="0.2">
      <c r="B367" s="24">
        <v>357</v>
      </c>
      <c r="C367" s="25">
        <v>2.29</v>
      </c>
      <c r="D367" s="5"/>
    </row>
    <row r="368" spans="2:4" x14ac:dyDescent="0.2">
      <c r="B368" s="24">
        <v>358</v>
      </c>
      <c r="C368" s="25">
        <v>2.4500000000000002</v>
      </c>
      <c r="D368" s="5"/>
    </row>
    <row r="369" spans="2:4" x14ac:dyDescent="0.2">
      <c r="B369" s="24">
        <v>359</v>
      </c>
      <c r="C369" s="25">
        <v>2.99</v>
      </c>
      <c r="D369" s="5"/>
    </row>
    <row r="370" spans="2:4" x14ac:dyDescent="0.2">
      <c r="B370" s="24">
        <v>360</v>
      </c>
      <c r="C370" s="25">
        <v>3.37</v>
      </c>
      <c r="D370" s="5"/>
    </row>
    <row r="371" spans="2:4" x14ac:dyDescent="0.2">
      <c r="B371" s="24">
        <v>361</v>
      </c>
      <c r="C371" s="25">
        <v>2.73</v>
      </c>
      <c r="D371" s="5"/>
    </row>
    <row r="372" spans="2:4" x14ac:dyDescent="0.2">
      <c r="B372" s="24">
        <v>362</v>
      </c>
      <c r="C372" s="25">
        <v>1.84</v>
      </c>
      <c r="D372" s="5"/>
    </row>
    <row r="373" spans="2:4" x14ac:dyDescent="0.2">
      <c r="B373" s="24">
        <v>363</v>
      </c>
      <c r="C373" s="25">
        <v>2.34</v>
      </c>
      <c r="D373" s="5"/>
    </row>
    <row r="374" spans="2:4" x14ac:dyDescent="0.2">
      <c r="B374" s="24">
        <v>364</v>
      </c>
      <c r="C374" s="25">
        <v>2.13</v>
      </c>
      <c r="D374" s="5"/>
    </row>
    <row r="375" spans="2:4" x14ac:dyDescent="0.2">
      <c r="B375" s="24">
        <v>365</v>
      </c>
      <c r="C375" s="25">
        <v>1.73</v>
      </c>
      <c r="D375" s="5"/>
    </row>
    <row r="376" spans="2:4" x14ac:dyDescent="0.2">
      <c r="B376" s="24">
        <v>366</v>
      </c>
      <c r="C376" s="25">
        <v>2.34</v>
      </c>
      <c r="D376" s="5"/>
    </row>
    <row r="377" spans="2:4" x14ac:dyDescent="0.2">
      <c r="B377" s="24">
        <v>367</v>
      </c>
      <c r="C377" s="25">
        <v>2.91</v>
      </c>
      <c r="D377" s="5"/>
    </row>
    <row r="378" spans="2:4" x14ac:dyDescent="0.2">
      <c r="B378" s="24">
        <v>368</v>
      </c>
      <c r="C378" s="25">
        <v>2.5</v>
      </c>
      <c r="D378" s="5"/>
    </row>
    <row r="379" spans="2:4" x14ac:dyDescent="0.2">
      <c r="B379" s="24">
        <v>369</v>
      </c>
      <c r="C379" s="25">
        <v>2.38</v>
      </c>
      <c r="D379" s="5"/>
    </row>
    <row r="380" spans="2:4" x14ac:dyDescent="0.2">
      <c r="B380" s="24">
        <v>370</v>
      </c>
      <c r="C380" s="25">
        <v>2.06</v>
      </c>
      <c r="D380" s="5"/>
    </row>
    <row r="381" spans="2:4" x14ac:dyDescent="0.2">
      <c r="B381" s="24">
        <v>371</v>
      </c>
      <c r="C381" s="25">
        <v>2.62</v>
      </c>
      <c r="D381" s="5"/>
    </row>
    <row r="382" spans="2:4" x14ac:dyDescent="0.2">
      <c r="B382" s="24">
        <v>372</v>
      </c>
      <c r="C382" s="25">
        <v>2.89</v>
      </c>
      <c r="D382" s="5"/>
    </row>
    <row r="383" spans="2:4" x14ac:dyDescent="0.2">
      <c r="B383" s="24">
        <v>373</v>
      </c>
      <c r="C383" s="25">
        <v>2.0699999999999998</v>
      </c>
      <c r="D383" s="5"/>
    </row>
    <row r="384" spans="2:4" x14ac:dyDescent="0.2">
      <c r="B384" s="24">
        <v>374</v>
      </c>
      <c r="C384" s="25">
        <v>1.83</v>
      </c>
      <c r="D384" s="5"/>
    </row>
    <row r="385" spans="2:4" x14ac:dyDescent="0.2">
      <c r="B385" s="24">
        <v>375</v>
      </c>
      <c r="C385" s="25">
        <v>2.92</v>
      </c>
      <c r="D385" s="5"/>
    </row>
    <row r="386" spans="2:4" x14ac:dyDescent="0.2">
      <c r="B386" s="24">
        <v>376</v>
      </c>
      <c r="C386" s="25">
        <v>2.2000000000000002</v>
      </c>
      <c r="D386" s="5"/>
    </row>
    <row r="387" spans="2:4" x14ac:dyDescent="0.2">
      <c r="B387" s="24">
        <v>377</v>
      </c>
      <c r="C387" s="25">
        <v>2.5499999999999998</v>
      </c>
      <c r="D387" s="5"/>
    </row>
    <row r="388" spans="2:4" x14ac:dyDescent="0.2">
      <c r="B388" s="24">
        <v>378</v>
      </c>
      <c r="C388" s="25">
        <v>2.31</v>
      </c>
      <c r="D388" s="5"/>
    </row>
    <row r="389" spans="2:4" x14ac:dyDescent="0.2">
      <c r="B389" s="24">
        <v>379</v>
      </c>
      <c r="C389" s="25">
        <v>2.83</v>
      </c>
      <c r="D389" s="5"/>
    </row>
    <row r="390" spans="2:4" x14ac:dyDescent="0.2">
      <c r="B390" s="24">
        <v>380</v>
      </c>
      <c r="C390" s="25">
        <v>2.74</v>
      </c>
      <c r="D390" s="5"/>
    </row>
    <row r="391" spans="2:4" x14ac:dyDescent="0.2">
      <c r="B391" s="24">
        <v>381</v>
      </c>
      <c r="C391" s="25">
        <v>2.66</v>
      </c>
      <c r="D391" s="5"/>
    </row>
    <row r="392" spans="2:4" x14ac:dyDescent="0.2">
      <c r="B392" s="24">
        <v>382</v>
      </c>
      <c r="C392" s="25">
        <v>2.02</v>
      </c>
      <c r="D392" s="5"/>
    </row>
    <row r="393" spans="2:4" x14ac:dyDescent="0.2">
      <c r="B393" s="24">
        <v>383</v>
      </c>
      <c r="C393" s="25">
        <v>2.33</v>
      </c>
      <c r="D393" s="5"/>
    </row>
    <row r="394" spans="2:4" x14ac:dyDescent="0.2">
      <c r="B394" s="24">
        <v>384</v>
      </c>
      <c r="C394" s="25">
        <v>2.15</v>
      </c>
      <c r="D394" s="5"/>
    </row>
    <row r="395" spans="2:4" x14ac:dyDescent="0.2">
      <c r="B395" s="24">
        <v>385</v>
      </c>
      <c r="C395" s="25">
        <v>2.94</v>
      </c>
      <c r="D395" s="5"/>
    </row>
    <row r="396" spans="2:4" x14ac:dyDescent="0.2">
      <c r="B396" s="24">
        <v>386</v>
      </c>
      <c r="C396" s="25">
        <v>3.22</v>
      </c>
      <c r="D396" s="5"/>
    </row>
    <row r="397" spans="2:4" x14ac:dyDescent="0.2">
      <c r="B397" s="24">
        <v>387</v>
      </c>
      <c r="C397" s="25">
        <v>1.71</v>
      </c>
      <c r="D397" s="5"/>
    </row>
    <row r="398" spans="2:4" x14ac:dyDescent="0.2">
      <c r="B398" s="24">
        <v>388</v>
      </c>
      <c r="C398" s="25">
        <v>2.96</v>
      </c>
      <c r="D398" s="5"/>
    </row>
    <row r="399" spans="2:4" x14ac:dyDescent="0.2">
      <c r="B399" s="24">
        <v>389</v>
      </c>
      <c r="C399" s="25">
        <v>2.58</v>
      </c>
      <c r="D399" s="5"/>
    </row>
    <row r="400" spans="2:4" x14ac:dyDescent="0.2">
      <c r="B400" s="24">
        <v>390</v>
      </c>
      <c r="C400" s="25">
        <v>2.11</v>
      </c>
      <c r="D400" s="5"/>
    </row>
    <row r="401" spans="2:4" x14ac:dyDescent="0.2">
      <c r="B401" s="24">
        <v>391</v>
      </c>
      <c r="C401" s="25">
        <v>2.19</v>
      </c>
      <c r="D401" s="5"/>
    </row>
    <row r="402" spans="2:4" x14ac:dyDescent="0.2">
      <c r="B402" s="24">
        <v>392</v>
      </c>
      <c r="C402" s="25">
        <v>3.05</v>
      </c>
      <c r="D402" s="5"/>
    </row>
    <row r="403" spans="2:4" x14ac:dyDescent="0.2">
      <c r="B403" s="24">
        <v>393</v>
      </c>
      <c r="C403" s="25">
        <v>2.79</v>
      </c>
      <c r="D403" s="5"/>
    </row>
    <row r="404" spans="2:4" x14ac:dyDescent="0.2">
      <c r="B404" s="24">
        <v>394</v>
      </c>
      <c r="C404" s="25">
        <v>2.6</v>
      </c>
      <c r="D404" s="5"/>
    </row>
    <row r="405" spans="2:4" x14ac:dyDescent="0.2">
      <c r="B405" s="24">
        <v>395</v>
      </c>
      <c r="C405" s="25">
        <v>2.81</v>
      </c>
      <c r="D405" s="5"/>
    </row>
    <row r="406" spans="2:4" x14ac:dyDescent="0.2">
      <c r="B406" s="24">
        <v>396</v>
      </c>
      <c r="C406" s="25">
        <v>2.48</v>
      </c>
      <c r="D406" s="5"/>
    </row>
    <row r="407" spans="2:4" x14ac:dyDescent="0.2">
      <c r="B407" s="24">
        <v>397</v>
      </c>
      <c r="C407" s="25">
        <v>2.48</v>
      </c>
      <c r="D407" s="5"/>
    </row>
    <row r="408" spans="2:4" x14ac:dyDescent="0.2">
      <c r="B408" s="24">
        <v>398</v>
      </c>
      <c r="C408" s="25">
        <v>3</v>
      </c>
      <c r="D408" s="5"/>
    </row>
    <row r="409" spans="2:4" x14ac:dyDescent="0.2">
      <c r="B409" s="24">
        <v>399</v>
      </c>
      <c r="C409" s="25">
        <v>2.08</v>
      </c>
      <c r="D409" s="5"/>
    </row>
    <row r="410" spans="2:4" x14ac:dyDescent="0.2">
      <c r="B410" s="24">
        <v>400</v>
      </c>
      <c r="C410" s="25">
        <v>2.75</v>
      </c>
      <c r="D410" s="5"/>
    </row>
    <row r="411" spans="2:4" x14ac:dyDescent="0.2">
      <c r="B411" s="24">
        <v>401</v>
      </c>
      <c r="C411" s="25">
        <v>2.68</v>
      </c>
      <c r="D411" s="5"/>
    </row>
    <row r="412" spans="2:4" x14ac:dyDescent="0.2">
      <c r="B412" s="24">
        <v>402</v>
      </c>
      <c r="C412" s="25">
        <v>3.16</v>
      </c>
      <c r="D412" s="5"/>
    </row>
    <row r="413" spans="2:4" x14ac:dyDescent="0.2">
      <c r="B413" s="24">
        <v>403</v>
      </c>
      <c r="C413" s="25">
        <v>2.61</v>
      </c>
      <c r="D413" s="5"/>
    </row>
    <row r="414" spans="2:4" x14ac:dyDescent="0.2">
      <c r="B414" s="24">
        <v>404</v>
      </c>
      <c r="C414" s="25">
        <v>2.11</v>
      </c>
      <c r="D414" s="5"/>
    </row>
    <row r="415" spans="2:4" x14ac:dyDescent="0.2">
      <c r="B415" s="24">
        <v>405</v>
      </c>
      <c r="C415" s="25">
        <v>2.4</v>
      </c>
      <c r="D415" s="5"/>
    </row>
    <row r="416" spans="2:4" x14ac:dyDescent="0.2">
      <c r="B416" s="24">
        <v>406</v>
      </c>
      <c r="C416" s="25">
        <v>2.94</v>
      </c>
      <c r="D416" s="5"/>
    </row>
    <row r="417" spans="2:4" x14ac:dyDescent="0.2">
      <c r="B417" s="24">
        <v>407</v>
      </c>
      <c r="C417" s="25">
        <v>2.13</v>
      </c>
      <c r="D417" s="5"/>
    </row>
    <row r="418" spans="2:4" x14ac:dyDescent="0.2">
      <c r="B418" s="24">
        <v>408</v>
      </c>
      <c r="C418" s="25">
        <v>1.91</v>
      </c>
      <c r="D418" s="5"/>
    </row>
    <row r="419" spans="2:4" x14ac:dyDescent="0.2">
      <c r="B419" s="24">
        <v>409</v>
      </c>
      <c r="C419" s="25">
        <v>2.69</v>
      </c>
      <c r="D419" s="5"/>
    </row>
    <row r="420" spans="2:4" x14ac:dyDescent="0.2">
      <c r="B420" s="24">
        <v>410</v>
      </c>
      <c r="C420" s="25">
        <v>2.58</v>
      </c>
      <c r="D420" s="5"/>
    </row>
    <row r="421" spans="2:4" x14ac:dyDescent="0.2">
      <c r="B421" s="24">
        <v>411</v>
      </c>
      <c r="C421" s="25">
        <v>3.25</v>
      </c>
      <c r="D421" s="5"/>
    </row>
    <row r="422" spans="2:4" x14ac:dyDescent="0.2">
      <c r="B422" s="24">
        <v>412</v>
      </c>
      <c r="C422" s="25">
        <v>2.38</v>
      </c>
      <c r="D422" s="5"/>
    </row>
    <row r="423" spans="2:4" x14ac:dyDescent="0.2">
      <c r="B423" s="24">
        <v>413</v>
      </c>
      <c r="C423" s="25">
        <v>2.2200000000000002</v>
      </c>
      <c r="D423" s="5"/>
    </row>
    <row r="424" spans="2:4" x14ac:dyDescent="0.2">
      <c r="B424" s="24">
        <v>414</v>
      </c>
      <c r="C424" s="25">
        <v>3.08</v>
      </c>
      <c r="D424" s="5"/>
    </row>
    <row r="425" spans="2:4" x14ac:dyDescent="0.2">
      <c r="B425" s="24">
        <v>415</v>
      </c>
      <c r="C425" s="25">
        <v>2.44</v>
      </c>
      <c r="D425" s="5"/>
    </row>
    <row r="426" spans="2:4" x14ac:dyDescent="0.2">
      <c r="B426" s="24">
        <v>416</v>
      </c>
      <c r="C426" s="25">
        <v>3.05</v>
      </c>
      <c r="D426" s="5"/>
    </row>
    <row r="427" spans="2:4" x14ac:dyDescent="0.2">
      <c r="B427" s="24">
        <v>417</v>
      </c>
      <c r="C427" s="25">
        <v>2.73</v>
      </c>
      <c r="D427" s="5"/>
    </row>
    <row r="428" spans="2:4" x14ac:dyDescent="0.2">
      <c r="B428" s="24">
        <v>418</v>
      </c>
      <c r="C428" s="25">
        <v>2.42</v>
      </c>
      <c r="D428" s="5"/>
    </row>
    <row r="429" spans="2:4" x14ac:dyDescent="0.2">
      <c r="B429" s="24">
        <v>419</v>
      </c>
      <c r="C429" s="25">
        <v>2.59</v>
      </c>
      <c r="D429" s="5"/>
    </row>
    <row r="430" spans="2:4" x14ac:dyDescent="0.2">
      <c r="B430" s="24">
        <v>420</v>
      </c>
      <c r="C430" s="25">
        <v>2.38</v>
      </c>
      <c r="D430" s="5"/>
    </row>
    <row r="431" spans="2:4" x14ac:dyDescent="0.2">
      <c r="B431" s="24">
        <v>421</v>
      </c>
      <c r="C431" s="25">
        <v>2.38</v>
      </c>
      <c r="D431" s="5"/>
    </row>
    <row r="432" spans="2:4" x14ac:dyDescent="0.2">
      <c r="B432" s="24">
        <v>422</v>
      </c>
      <c r="C432" s="25">
        <v>2.4900000000000002</v>
      </c>
      <c r="D432" s="5"/>
    </row>
    <row r="433" spans="2:4" x14ac:dyDescent="0.2">
      <c r="B433" s="24">
        <v>423</v>
      </c>
      <c r="C433" s="25">
        <v>2.79</v>
      </c>
      <c r="D433" s="5"/>
    </row>
    <row r="434" spans="2:4" x14ac:dyDescent="0.2">
      <c r="B434" s="24">
        <v>424</v>
      </c>
      <c r="C434" s="25">
        <v>2.34</v>
      </c>
      <c r="D434" s="5"/>
    </row>
    <row r="435" spans="2:4" x14ac:dyDescent="0.2">
      <c r="B435" s="24">
        <v>425</v>
      </c>
      <c r="C435" s="25">
        <v>2.2400000000000002</v>
      </c>
      <c r="D435" s="5"/>
    </row>
    <row r="436" spans="2:4" x14ac:dyDescent="0.2">
      <c r="B436" s="24">
        <v>426</v>
      </c>
      <c r="C436" s="25">
        <v>2.2200000000000002</v>
      </c>
      <c r="D436" s="5"/>
    </row>
    <row r="437" spans="2:4" x14ac:dyDescent="0.2">
      <c r="B437" s="24">
        <v>427</v>
      </c>
      <c r="C437" s="25">
        <v>2.98</v>
      </c>
      <c r="D437" s="5"/>
    </row>
    <row r="438" spans="2:4" x14ac:dyDescent="0.2">
      <c r="B438" s="24">
        <v>428</v>
      </c>
      <c r="C438" s="25">
        <v>2.0099999999999998</v>
      </c>
      <c r="D438" s="5"/>
    </row>
    <row r="439" spans="2:4" x14ac:dyDescent="0.2">
      <c r="B439" s="24">
        <v>429</v>
      </c>
      <c r="C439" s="25">
        <v>2.23</v>
      </c>
      <c r="D439" s="5"/>
    </row>
    <row r="440" spans="2:4" x14ac:dyDescent="0.2">
      <c r="B440" s="24">
        <v>430</v>
      </c>
      <c r="C440" s="25">
        <v>2.2799999999999998</v>
      </c>
      <c r="D440" s="5"/>
    </row>
    <row r="441" spans="2:4" x14ac:dyDescent="0.2">
      <c r="B441" s="24">
        <v>431</v>
      </c>
      <c r="C441" s="25">
        <v>2.86</v>
      </c>
      <c r="D441" s="5"/>
    </row>
    <row r="442" spans="2:4" x14ac:dyDescent="0.2">
      <c r="B442" s="24">
        <v>432</v>
      </c>
      <c r="C442" s="25">
        <v>2.38</v>
      </c>
      <c r="D442" s="5"/>
    </row>
    <row r="443" spans="2:4" x14ac:dyDescent="0.2">
      <c r="B443" s="24">
        <v>433</v>
      </c>
      <c r="C443" s="25">
        <v>1.9</v>
      </c>
      <c r="D443" s="5"/>
    </row>
    <row r="444" spans="2:4" x14ac:dyDescent="0.2">
      <c r="B444" s="24">
        <v>434</v>
      </c>
      <c r="C444" s="25">
        <v>2.5099999999999998</v>
      </c>
      <c r="D444" s="5"/>
    </row>
    <row r="445" spans="2:4" x14ac:dyDescent="0.2">
      <c r="B445" s="24">
        <v>435</v>
      </c>
      <c r="C445" s="25">
        <v>2.6</v>
      </c>
      <c r="D445" s="5"/>
    </row>
    <row r="446" spans="2:4" x14ac:dyDescent="0.2">
      <c r="B446" s="24">
        <v>436</v>
      </c>
      <c r="C446" s="25">
        <v>2.46</v>
      </c>
      <c r="D446" s="5"/>
    </row>
    <row r="447" spans="2:4" x14ac:dyDescent="0.2">
      <c r="B447" s="24">
        <v>437</v>
      </c>
      <c r="C447" s="25">
        <v>2.41</v>
      </c>
      <c r="D447" s="5"/>
    </row>
    <row r="448" spans="2:4" x14ac:dyDescent="0.2">
      <c r="B448" s="24">
        <v>438</v>
      </c>
      <c r="C448" s="25">
        <v>2.78</v>
      </c>
      <c r="D448" s="5"/>
    </row>
    <row r="449" spans="2:4" x14ac:dyDescent="0.2">
      <c r="B449" s="24">
        <v>439</v>
      </c>
      <c r="C449" s="25">
        <v>2.2599999999999998</v>
      </c>
      <c r="D449" s="5"/>
    </row>
    <row r="450" spans="2:4" x14ac:dyDescent="0.2">
      <c r="B450" s="24">
        <v>440</v>
      </c>
      <c r="C450" s="25">
        <v>2.2200000000000002</v>
      </c>
      <c r="D450" s="5"/>
    </row>
    <row r="451" spans="2:4" x14ac:dyDescent="0.2">
      <c r="B451" s="24">
        <v>441</v>
      </c>
      <c r="C451" s="25">
        <v>2.38</v>
      </c>
      <c r="D451" s="5"/>
    </row>
    <row r="452" spans="2:4" x14ac:dyDescent="0.2">
      <c r="B452" s="24">
        <v>442</v>
      </c>
      <c r="C452" s="25">
        <v>2.85</v>
      </c>
      <c r="D452" s="5"/>
    </row>
    <row r="453" spans="2:4" x14ac:dyDescent="0.2">
      <c r="B453" s="24">
        <v>443</v>
      </c>
      <c r="C453" s="25">
        <v>2.25</v>
      </c>
      <c r="D453" s="5"/>
    </row>
    <row r="454" spans="2:4" x14ac:dyDescent="0.2">
      <c r="B454" s="24">
        <v>444</v>
      </c>
      <c r="C454" s="25">
        <v>3.34</v>
      </c>
      <c r="D454" s="5"/>
    </row>
    <row r="455" spans="2:4" x14ac:dyDescent="0.2">
      <c r="B455" s="24">
        <v>445</v>
      </c>
      <c r="C455" s="25">
        <v>2.0499999999999998</v>
      </c>
      <c r="D455" s="5"/>
    </row>
    <row r="456" spans="2:4" x14ac:dyDescent="0.2">
      <c r="B456" s="24">
        <v>446</v>
      </c>
      <c r="C456" s="25">
        <v>2.37</v>
      </c>
      <c r="D456" s="5"/>
    </row>
    <row r="457" spans="2:4" x14ac:dyDescent="0.2">
      <c r="B457" s="24">
        <v>447</v>
      </c>
      <c r="C457" s="25">
        <v>2.6</v>
      </c>
      <c r="D457" s="5"/>
    </row>
    <row r="458" spans="2:4" x14ac:dyDescent="0.2">
      <c r="B458" s="24">
        <v>448</v>
      </c>
      <c r="C458" s="25">
        <v>2.35</v>
      </c>
      <c r="D458" s="5"/>
    </row>
    <row r="459" spans="2:4" x14ac:dyDescent="0.2">
      <c r="B459" s="24">
        <v>449</v>
      </c>
      <c r="C459" s="25">
        <v>2.87</v>
      </c>
      <c r="D459" s="5"/>
    </row>
    <row r="460" spans="2:4" x14ac:dyDescent="0.2">
      <c r="B460" s="24">
        <v>450</v>
      </c>
      <c r="C460" s="25">
        <v>2</v>
      </c>
      <c r="D460" s="5"/>
    </row>
    <row r="461" spans="2:4" x14ac:dyDescent="0.2">
      <c r="B461" s="24">
        <v>451</v>
      </c>
      <c r="C461" s="25">
        <v>2.38</v>
      </c>
      <c r="D461" s="5"/>
    </row>
    <row r="462" spans="2:4" x14ac:dyDescent="0.2">
      <c r="B462" s="24">
        <v>452</v>
      </c>
      <c r="C462" s="25">
        <v>2.39</v>
      </c>
      <c r="D462" s="5"/>
    </row>
    <row r="463" spans="2:4" x14ac:dyDescent="0.2">
      <c r="B463" s="24">
        <v>453</v>
      </c>
      <c r="C463" s="25">
        <v>1.81</v>
      </c>
      <c r="D463" s="5"/>
    </row>
    <row r="464" spans="2:4" x14ac:dyDescent="0.2">
      <c r="B464" s="24">
        <v>454</v>
      </c>
      <c r="C464" s="25">
        <v>2.94</v>
      </c>
      <c r="D464" s="5"/>
    </row>
    <row r="465" spans="2:4" x14ac:dyDescent="0.2">
      <c r="B465" s="24">
        <v>455</v>
      </c>
      <c r="C465" s="25">
        <v>2.4300000000000002</v>
      </c>
      <c r="D465" s="5"/>
    </row>
    <row r="466" spans="2:4" x14ac:dyDescent="0.2">
      <c r="B466" s="24">
        <v>456</v>
      </c>
      <c r="C466" s="25">
        <v>2.04</v>
      </c>
      <c r="D466" s="5"/>
    </row>
    <row r="467" spans="2:4" x14ac:dyDescent="0.2">
      <c r="B467" s="24">
        <v>457</v>
      </c>
      <c r="C467" s="25">
        <v>2.21</v>
      </c>
      <c r="D467" s="5"/>
    </row>
    <row r="468" spans="2:4" x14ac:dyDescent="0.2">
      <c r="B468" s="24">
        <v>458</v>
      </c>
      <c r="C468" s="25">
        <v>2.7</v>
      </c>
      <c r="D468" s="5"/>
    </row>
    <row r="469" spans="2:4" x14ac:dyDescent="0.2">
      <c r="B469" s="24">
        <v>459</v>
      </c>
      <c r="C469" s="25">
        <v>2.67</v>
      </c>
      <c r="D469" s="5"/>
    </row>
    <row r="470" spans="2:4" x14ac:dyDescent="0.2">
      <c r="B470" s="24">
        <v>460</v>
      </c>
      <c r="C470" s="25">
        <v>2.17</v>
      </c>
      <c r="D470" s="5"/>
    </row>
    <row r="471" spans="2:4" x14ac:dyDescent="0.2">
      <c r="B471" s="24">
        <v>461</v>
      </c>
      <c r="C471" s="25">
        <v>2.41</v>
      </c>
      <c r="D471" s="5"/>
    </row>
    <row r="472" spans="2:4" x14ac:dyDescent="0.2">
      <c r="B472" s="24">
        <v>462</v>
      </c>
      <c r="C472" s="25">
        <v>2.75</v>
      </c>
      <c r="D472" s="5"/>
    </row>
    <row r="473" spans="2:4" x14ac:dyDescent="0.2">
      <c r="B473" s="24">
        <v>463</v>
      </c>
      <c r="C473" s="25">
        <v>2.93</v>
      </c>
      <c r="D473" s="5"/>
    </row>
    <row r="474" spans="2:4" x14ac:dyDescent="0.2">
      <c r="B474" s="24">
        <v>464</v>
      </c>
      <c r="C474" s="25">
        <v>2.17</v>
      </c>
      <c r="D474" s="5"/>
    </row>
    <row r="475" spans="2:4" x14ac:dyDescent="0.2">
      <c r="B475" s="24">
        <v>465</v>
      </c>
      <c r="C475" s="25">
        <v>2.61</v>
      </c>
      <c r="D475" s="5"/>
    </row>
    <row r="476" spans="2:4" x14ac:dyDescent="0.2">
      <c r="B476" s="24">
        <v>466</v>
      </c>
      <c r="C476" s="25">
        <v>2.36</v>
      </c>
      <c r="D476" s="5"/>
    </row>
    <row r="477" spans="2:4" x14ac:dyDescent="0.2">
      <c r="B477" s="24">
        <v>467</v>
      </c>
      <c r="C477" s="25">
        <v>2.82</v>
      </c>
      <c r="D477" s="5"/>
    </row>
    <row r="478" spans="2:4" x14ac:dyDescent="0.2">
      <c r="B478" s="24">
        <v>468</v>
      </c>
      <c r="C478" s="25">
        <v>2.4900000000000002</v>
      </c>
      <c r="D478" s="5"/>
    </row>
    <row r="479" spans="2:4" x14ac:dyDescent="0.2">
      <c r="B479" s="24">
        <v>469</v>
      </c>
      <c r="C479" s="25">
        <v>2.63</v>
      </c>
      <c r="D479" s="5"/>
    </row>
    <row r="480" spans="2:4" x14ac:dyDescent="0.2">
      <c r="B480" s="24">
        <v>470</v>
      </c>
      <c r="C480" s="25">
        <v>2.25</v>
      </c>
      <c r="D480" s="5"/>
    </row>
    <row r="481" spans="2:4" x14ac:dyDescent="0.2">
      <c r="B481" s="24">
        <v>471</v>
      </c>
      <c r="C481" s="25">
        <v>2.71</v>
      </c>
      <c r="D481" s="5"/>
    </row>
    <row r="482" spans="2:4" x14ac:dyDescent="0.2">
      <c r="B482" s="24">
        <v>472</v>
      </c>
      <c r="C482" s="25">
        <v>2.31</v>
      </c>
      <c r="D482" s="5"/>
    </row>
    <row r="483" spans="2:4" x14ac:dyDescent="0.2">
      <c r="B483" s="24">
        <v>473</v>
      </c>
      <c r="C483" s="25">
        <v>2.79</v>
      </c>
      <c r="D483" s="5"/>
    </row>
    <row r="484" spans="2:4" x14ac:dyDescent="0.2">
      <c r="B484" s="24">
        <v>474</v>
      </c>
      <c r="C484" s="25">
        <v>2.4900000000000002</v>
      </c>
      <c r="D484" s="5"/>
    </row>
    <row r="485" spans="2:4" x14ac:dyDescent="0.2">
      <c r="B485" s="24">
        <v>475</v>
      </c>
      <c r="C485" s="25">
        <v>2.37</v>
      </c>
      <c r="D485" s="5"/>
    </row>
    <row r="486" spans="2:4" x14ac:dyDescent="0.2">
      <c r="B486" s="24">
        <v>476</v>
      </c>
      <c r="C486" s="25">
        <v>1.99</v>
      </c>
      <c r="D486" s="5"/>
    </row>
    <row r="487" spans="2:4" x14ac:dyDescent="0.2">
      <c r="B487" s="24">
        <v>477</v>
      </c>
      <c r="C487" s="25">
        <v>2.4300000000000002</v>
      </c>
      <c r="D487" s="5"/>
    </row>
    <row r="488" spans="2:4" x14ac:dyDescent="0.2">
      <c r="B488" s="24">
        <v>478</v>
      </c>
      <c r="C488" s="25">
        <v>2.2799999999999998</v>
      </c>
      <c r="D488" s="5"/>
    </row>
    <row r="489" spans="2:4" x14ac:dyDescent="0.2">
      <c r="B489" s="24">
        <v>479</v>
      </c>
      <c r="C489" s="25">
        <v>3</v>
      </c>
      <c r="D489" s="5"/>
    </row>
    <row r="490" spans="2:4" x14ac:dyDescent="0.2">
      <c r="B490" s="24">
        <v>480</v>
      </c>
      <c r="C490" s="25">
        <v>2.21</v>
      </c>
      <c r="D490" s="5"/>
    </row>
    <row r="491" spans="2:4" x14ac:dyDescent="0.2">
      <c r="B491" s="24">
        <v>481</v>
      </c>
      <c r="C491" s="25">
        <v>2.06</v>
      </c>
      <c r="D491" s="5"/>
    </row>
    <row r="492" spans="2:4" x14ac:dyDescent="0.2">
      <c r="B492" s="24">
        <v>482</v>
      </c>
      <c r="C492" s="25">
        <v>2.75</v>
      </c>
      <c r="D492" s="5"/>
    </row>
    <row r="493" spans="2:4" x14ac:dyDescent="0.2">
      <c r="B493" s="24">
        <v>483</v>
      </c>
      <c r="C493" s="25">
        <v>3.22</v>
      </c>
      <c r="D493" s="5"/>
    </row>
    <row r="494" spans="2:4" x14ac:dyDescent="0.2">
      <c r="B494" s="24">
        <v>484</v>
      </c>
      <c r="C494" s="25">
        <v>2.86</v>
      </c>
      <c r="D494" s="5"/>
    </row>
    <row r="495" spans="2:4" x14ac:dyDescent="0.2">
      <c r="B495" s="24">
        <v>485</v>
      </c>
      <c r="C495" s="25">
        <v>2.52</v>
      </c>
      <c r="D495" s="5"/>
    </row>
    <row r="496" spans="2:4" x14ac:dyDescent="0.2">
      <c r="B496" s="24">
        <v>486</v>
      </c>
      <c r="C496" s="25">
        <v>2.2000000000000002</v>
      </c>
      <c r="D496" s="5"/>
    </row>
    <row r="497" spans="2:4" x14ac:dyDescent="0.2">
      <c r="B497" s="24">
        <v>487</v>
      </c>
      <c r="C497" s="25">
        <v>2.74</v>
      </c>
      <c r="D497" s="5"/>
    </row>
    <row r="498" spans="2:4" x14ac:dyDescent="0.2">
      <c r="B498" s="24">
        <v>488</v>
      </c>
      <c r="C498" s="25">
        <v>2.2400000000000002</v>
      </c>
      <c r="D498" s="5"/>
    </row>
    <row r="499" spans="2:4" x14ac:dyDescent="0.2">
      <c r="B499" s="24">
        <v>489</v>
      </c>
      <c r="C499" s="25">
        <v>2.4900000000000002</v>
      </c>
      <c r="D499" s="5"/>
    </row>
    <row r="500" spans="2:4" x14ac:dyDescent="0.2">
      <c r="B500" s="24">
        <v>490</v>
      </c>
      <c r="C500" s="25">
        <v>2.44</v>
      </c>
      <c r="D500" s="5"/>
    </row>
    <row r="501" spans="2:4" x14ac:dyDescent="0.2">
      <c r="B501" s="24">
        <v>491</v>
      </c>
      <c r="C501" s="25">
        <v>2.4900000000000002</v>
      </c>
      <c r="D501" s="5"/>
    </row>
    <row r="502" spans="2:4" x14ac:dyDescent="0.2">
      <c r="B502" s="24">
        <v>492</v>
      </c>
      <c r="C502" s="25">
        <v>2.06</v>
      </c>
      <c r="D502" s="5"/>
    </row>
    <row r="503" spans="2:4" x14ac:dyDescent="0.2">
      <c r="B503" s="24">
        <v>493</v>
      </c>
      <c r="C503" s="25">
        <v>2.35</v>
      </c>
      <c r="D503" s="5"/>
    </row>
    <row r="504" spans="2:4" x14ac:dyDescent="0.2">
      <c r="B504" s="24">
        <v>494</v>
      </c>
      <c r="C504" s="25">
        <v>2.31</v>
      </c>
      <c r="D504" s="5"/>
    </row>
    <row r="505" spans="2:4" x14ac:dyDescent="0.2">
      <c r="B505" s="24">
        <v>495</v>
      </c>
      <c r="C505" s="25">
        <v>2.59</v>
      </c>
      <c r="D505" s="5"/>
    </row>
    <row r="506" spans="2:4" x14ac:dyDescent="0.2">
      <c r="B506" s="24">
        <v>496</v>
      </c>
      <c r="C506" s="25">
        <v>2.91</v>
      </c>
      <c r="D506" s="5"/>
    </row>
    <row r="507" spans="2:4" x14ac:dyDescent="0.2">
      <c r="B507" s="24">
        <v>497</v>
      </c>
      <c r="C507" s="25">
        <v>2.79</v>
      </c>
      <c r="D507" s="5"/>
    </row>
    <row r="508" spans="2:4" x14ac:dyDescent="0.2">
      <c r="B508" s="24">
        <v>498</v>
      </c>
      <c r="C508" s="25">
        <v>2.21</v>
      </c>
      <c r="D508" s="5"/>
    </row>
    <row r="509" spans="2:4" x14ac:dyDescent="0.2">
      <c r="B509" s="24">
        <v>499</v>
      </c>
      <c r="C509" s="25">
        <v>3.14</v>
      </c>
      <c r="D509" s="5"/>
    </row>
    <row r="510" spans="2:4" x14ac:dyDescent="0.2">
      <c r="B510" s="24">
        <v>500</v>
      </c>
      <c r="C510" s="25">
        <v>2.41</v>
      </c>
      <c r="D510" s="5"/>
    </row>
    <row r="511" spans="2:4" x14ac:dyDescent="0.2">
      <c r="B511" s="24">
        <v>501</v>
      </c>
      <c r="C511" s="25">
        <v>2.74</v>
      </c>
      <c r="D511" s="5"/>
    </row>
    <row r="512" spans="2:4" x14ac:dyDescent="0.2">
      <c r="B512" s="24">
        <v>502</v>
      </c>
      <c r="C512" s="25">
        <v>1.83</v>
      </c>
      <c r="D512" s="5"/>
    </row>
    <row r="513" spans="2:4" x14ac:dyDescent="0.2">
      <c r="B513" s="24">
        <v>503</v>
      </c>
      <c r="C513" s="25">
        <v>2.58</v>
      </c>
      <c r="D513" s="5"/>
    </row>
    <row r="514" spans="2:4" x14ac:dyDescent="0.2">
      <c r="B514" s="24">
        <v>504</v>
      </c>
      <c r="C514" s="25">
        <v>2.46</v>
      </c>
      <c r="D514" s="5"/>
    </row>
    <row r="515" spans="2:4" x14ac:dyDescent="0.2">
      <c r="B515" s="24">
        <v>505</v>
      </c>
      <c r="C515" s="25">
        <v>2.38</v>
      </c>
      <c r="D515" s="5"/>
    </row>
    <row r="516" spans="2:4" x14ac:dyDescent="0.2">
      <c r="B516" s="24">
        <v>506</v>
      </c>
      <c r="C516" s="25">
        <v>2.91</v>
      </c>
      <c r="D516" s="5"/>
    </row>
    <row r="517" spans="2:4" x14ac:dyDescent="0.2">
      <c r="B517" s="24">
        <v>507</v>
      </c>
      <c r="C517" s="25">
        <v>2.66</v>
      </c>
      <c r="D517" s="5"/>
    </row>
    <row r="518" spans="2:4" x14ac:dyDescent="0.2">
      <c r="B518" s="24">
        <v>508</v>
      </c>
      <c r="C518" s="25">
        <v>1.73</v>
      </c>
      <c r="D518" s="5"/>
    </row>
    <row r="519" spans="2:4" x14ac:dyDescent="0.2">
      <c r="B519" s="24">
        <v>509</v>
      </c>
      <c r="C519" s="25">
        <v>2.36</v>
      </c>
      <c r="D519" s="5"/>
    </row>
    <row r="520" spans="2:4" x14ac:dyDescent="0.2">
      <c r="B520" s="24">
        <v>510</v>
      </c>
      <c r="C520" s="25">
        <v>2.23</v>
      </c>
      <c r="D520" s="5"/>
    </row>
    <row r="521" spans="2:4" x14ac:dyDescent="0.2">
      <c r="B521" s="24">
        <v>511</v>
      </c>
      <c r="C521" s="25">
        <v>2.75</v>
      </c>
      <c r="D521" s="5"/>
    </row>
    <row r="522" spans="2:4" x14ac:dyDescent="0.2">
      <c r="B522" s="24">
        <v>512</v>
      </c>
      <c r="C522" s="25">
        <v>2.64</v>
      </c>
      <c r="D522" s="5"/>
    </row>
    <row r="523" spans="2:4" x14ac:dyDescent="0.2">
      <c r="B523" s="24">
        <v>513</v>
      </c>
      <c r="C523" s="25">
        <v>2.4500000000000002</v>
      </c>
      <c r="D523" s="5"/>
    </row>
    <row r="524" spans="2:4" x14ac:dyDescent="0.2">
      <c r="B524" s="24">
        <v>514</v>
      </c>
      <c r="C524" s="25">
        <v>2.3199999999999998</v>
      </c>
      <c r="D524" s="5"/>
    </row>
    <row r="525" spans="2:4" x14ac:dyDescent="0.2">
      <c r="B525" s="24">
        <v>515</v>
      </c>
      <c r="C525" s="25">
        <v>2.69</v>
      </c>
      <c r="D525" s="5"/>
    </row>
    <row r="526" spans="2:4" x14ac:dyDescent="0.2">
      <c r="B526" s="24">
        <v>516</v>
      </c>
      <c r="C526" s="25">
        <v>2.4700000000000002</v>
      </c>
      <c r="D526" s="5"/>
    </row>
    <row r="527" spans="2:4" x14ac:dyDescent="0.2">
      <c r="B527" s="24">
        <v>517</v>
      </c>
      <c r="C527" s="25">
        <v>3</v>
      </c>
      <c r="D527" s="5"/>
    </row>
    <row r="528" spans="2:4" x14ac:dyDescent="0.2">
      <c r="B528" s="24">
        <v>518</v>
      </c>
      <c r="C528" s="25">
        <v>2.37</v>
      </c>
      <c r="D528" s="5"/>
    </row>
    <row r="529" spans="2:4" x14ac:dyDescent="0.2">
      <c r="B529" s="24">
        <v>519</v>
      </c>
      <c r="C529" s="25">
        <v>1.87</v>
      </c>
      <c r="D529" s="5"/>
    </row>
    <row r="530" spans="2:4" x14ac:dyDescent="0.2">
      <c r="B530" s="24">
        <v>520</v>
      </c>
      <c r="C530" s="25">
        <v>2.5499999999999998</v>
      </c>
      <c r="D530" s="5"/>
    </row>
    <row r="531" spans="2:4" x14ac:dyDescent="0.2">
      <c r="B531" s="24">
        <v>521</v>
      </c>
      <c r="C531" s="25">
        <v>2.59</v>
      </c>
      <c r="D531" s="5"/>
    </row>
    <row r="532" spans="2:4" x14ac:dyDescent="0.2">
      <c r="B532" s="24">
        <v>522</v>
      </c>
      <c r="C532" s="25">
        <v>2.14</v>
      </c>
      <c r="D532" s="5"/>
    </row>
    <row r="533" spans="2:4" x14ac:dyDescent="0.2">
      <c r="B533" s="24">
        <v>523</v>
      </c>
      <c r="C533" s="25">
        <v>2.06</v>
      </c>
      <c r="D533" s="5"/>
    </row>
    <row r="534" spans="2:4" x14ac:dyDescent="0.2">
      <c r="B534" s="24">
        <v>524</v>
      </c>
      <c r="C534" s="25">
        <v>2.56</v>
      </c>
      <c r="D534" s="5"/>
    </row>
    <row r="535" spans="2:4" x14ac:dyDescent="0.2">
      <c r="B535" s="24">
        <v>525</v>
      </c>
      <c r="C535" s="25">
        <v>3.2</v>
      </c>
      <c r="D535" s="5"/>
    </row>
    <row r="536" spans="2:4" x14ac:dyDescent="0.2">
      <c r="B536" s="24">
        <v>526</v>
      </c>
      <c r="C536" s="25">
        <v>2.2200000000000002</v>
      </c>
      <c r="D536" s="5"/>
    </row>
    <row r="537" spans="2:4" x14ac:dyDescent="0.2">
      <c r="B537" s="24">
        <v>527</v>
      </c>
      <c r="C537" s="25">
        <v>2.5099999999999998</v>
      </c>
      <c r="D537" s="5"/>
    </row>
    <row r="538" spans="2:4" x14ac:dyDescent="0.2">
      <c r="B538" s="24">
        <v>528</v>
      </c>
      <c r="C538" s="25">
        <v>2.4700000000000002</v>
      </c>
      <c r="D538" s="5"/>
    </row>
    <row r="539" spans="2:4" x14ac:dyDescent="0.2">
      <c r="B539" s="24">
        <v>529</v>
      </c>
      <c r="C539" s="25">
        <v>2.83</v>
      </c>
      <c r="D539" s="5"/>
    </row>
    <row r="540" spans="2:4" x14ac:dyDescent="0.2">
      <c r="B540" s="24">
        <v>530</v>
      </c>
      <c r="C540" s="25">
        <v>2.82</v>
      </c>
      <c r="D540" s="5"/>
    </row>
    <row r="541" spans="2:4" x14ac:dyDescent="0.2">
      <c r="B541" s="24">
        <v>531</v>
      </c>
      <c r="C541" s="25">
        <v>2.59</v>
      </c>
      <c r="D541" s="5"/>
    </row>
    <row r="542" spans="2:4" x14ac:dyDescent="0.2">
      <c r="B542" s="24">
        <v>532</v>
      </c>
      <c r="C542" s="25">
        <v>3.18</v>
      </c>
      <c r="D542" s="5"/>
    </row>
    <row r="543" spans="2:4" x14ac:dyDescent="0.2">
      <c r="B543" s="24">
        <v>533</v>
      </c>
      <c r="C543" s="25">
        <v>2.6</v>
      </c>
      <c r="D543" s="5"/>
    </row>
    <row r="544" spans="2:4" x14ac:dyDescent="0.2">
      <c r="B544" s="24">
        <v>534</v>
      </c>
      <c r="C544" s="25">
        <v>1.88</v>
      </c>
      <c r="D544" s="5"/>
    </row>
    <row r="545" spans="2:4" x14ac:dyDescent="0.2">
      <c r="B545" s="24">
        <v>535</v>
      </c>
      <c r="C545" s="25">
        <v>2.29</v>
      </c>
      <c r="D545" s="5"/>
    </row>
    <row r="546" spans="2:4" x14ac:dyDescent="0.2">
      <c r="B546" s="24">
        <v>536</v>
      </c>
      <c r="C546" s="25">
        <v>2.23</v>
      </c>
      <c r="D546" s="5"/>
    </row>
    <row r="547" spans="2:4" x14ac:dyDescent="0.2">
      <c r="B547" s="24">
        <v>537</v>
      </c>
      <c r="C547" s="25">
        <v>2.4700000000000002</v>
      </c>
      <c r="D547" s="5"/>
    </row>
    <row r="548" spans="2:4" x14ac:dyDescent="0.2">
      <c r="B548" s="24">
        <v>538</v>
      </c>
      <c r="C548" s="25">
        <v>2.08</v>
      </c>
      <c r="D548" s="5"/>
    </row>
    <row r="549" spans="2:4" x14ac:dyDescent="0.2">
      <c r="B549" s="24">
        <v>539</v>
      </c>
      <c r="C549" s="25">
        <v>2.5099999999999998</v>
      </c>
      <c r="D549" s="5"/>
    </row>
    <row r="550" spans="2:4" x14ac:dyDescent="0.2">
      <c r="B550" s="24">
        <v>540</v>
      </c>
      <c r="C550" s="25">
        <v>1.91</v>
      </c>
      <c r="D550" s="5"/>
    </row>
    <row r="551" spans="2:4" x14ac:dyDescent="0.2">
      <c r="B551" s="24">
        <v>541</v>
      </c>
      <c r="C551" s="25">
        <v>2.86</v>
      </c>
      <c r="D551" s="5"/>
    </row>
    <row r="552" spans="2:4" x14ac:dyDescent="0.2">
      <c r="B552" s="24">
        <v>542</v>
      </c>
      <c r="C552" s="25">
        <v>2.36</v>
      </c>
      <c r="D552" s="5"/>
    </row>
    <row r="553" spans="2:4" x14ac:dyDescent="0.2">
      <c r="B553" s="24">
        <v>543</v>
      </c>
      <c r="C553" s="25">
        <v>2.34</v>
      </c>
      <c r="D553" s="5"/>
    </row>
    <row r="554" spans="2:4" x14ac:dyDescent="0.2">
      <c r="B554" s="24">
        <v>544</v>
      </c>
      <c r="C554" s="25">
        <v>2.73</v>
      </c>
      <c r="D554" s="5"/>
    </row>
    <row r="555" spans="2:4" x14ac:dyDescent="0.2">
      <c r="B555" s="24">
        <v>545</v>
      </c>
      <c r="C555" s="25">
        <v>2.4700000000000002</v>
      </c>
      <c r="D555" s="5"/>
    </row>
    <row r="556" spans="2:4" x14ac:dyDescent="0.2">
      <c r="B556" s="24">
        <v>546</v>
      </c>
      <c r="C556" s="25">
        <v>2.54</v>
      </c>
      <c r="D556" s="5"/>
    </row>
    <row r="557" spans="2:4" x14ac:dyDescent="0.2">
      <c r="B557" s="24">
        <v>547</v>
      </c>
      <c r="C557" s="25">
        <v>2.4900000000000002</v>
      </c>
      <c r="D557" s="5"/>
    </row>
    <row r="558" spans="2:4" x14ac:dyDescent="0.2">
      <c r="B558" s="24">
        <v>548</v>
      </c>
      <c r="C558" s="25">
        <v>2.68</v>
      </c>
      <c r="D558" s="5"/>
    </row>
    <row r="559" spans="2:4" x14ac:dyDescent="0.2">
      <c r="B559" s="24">
        <v>549</v>
      </c>
      <c r="C559" s="25">
        <v>2.61</v>
      </c>
      <c r="D559" s="5"/>
    </row>
    <row r="560" spans="2:4" x14ac:dyDescent="0.2">
      <c r="B560" s="24">
        <v>550</v>
      </c>
      <c r="C560" s="25">
        <v>2.56</v>
      </c>
      <c r="D560" s="5"/>
    </row>
    <row r="561" spans="2:4" x14ac:dyDescent="0.2">
      <c r="B561" s="24">
        <v>551</v>
      </c>
      <c r="C561" s="25">
        <v>2.92</v>
      </c>
      <c r="D561" s="5"/>
    </row>
    <row r="562" spans="2:4" x14ac:dyDescent="0.2">
      <c r="B562" s="24">
        <v>552</v>
      </c>
      <c r="C562" s="25">
        <v>2.42</v>
      </c>
      <c r="D562" s="5"/>
    </row>
    <row r="563" spans="2:4" x14ac:dyDescent="0.2">
      <c r="B563" s="24">
        <v>553</v>
      </c>
      <c r="C563" s="25">
        <v>2.97</v>
      </c>
      <c r="D563" s="5"/>
    </row>
    <row r="564" spans="2:4" x14ac:dyDescent="0.2">
      <c r="B564" s="24">
        <v>554</v>
      </c>
      <c r="C564" s="25">
        <v>2.83</v>
      </c>
      <c r="D564" s="5"/>
    </row>
    <row r="565" spans="2:4" x14ac:dyDescent="0.2">
      <c r="B565" s="24">
        <v>555</v>
      </c>
      <c r="C565" s="25">
        <v>2.69</v>
      </c>
      <c r="D565" s="5"/>
    </row>
    <row r="566" spans="2:4" x14ac:dyDescent="0.2">
      <c r="B566" s="24">
        <v>556</v>
      </c>
      <c r="C566" s="25">
        <v>2.52</v>
      </c>
      <c r="D566" s="5"/>
    </row>
    <row r="567" spans="2:4" x14ac:dyDescent="0.2">
      <c r="B567" s="24">
        <v>557</v>
      </c>
      <c r="C567" s="25">
        <v>2.21</v>
      </c>
      <c r="D567" s="5"/>
    </row>
    <row r="568" spans="2:4" x14ac:dyDescent="0.2">
      <c r="B568" s="24">
        <v>558</v>
      </c>
      <c r="C568" s="25">
        <v>2.4900000000000002</v>
      </c>
      <c r="D568" s="5"/>
    </row>
    <row r="569" spans="2:4" x14ac:dyDescent="0.2">
      <c r="B569" s="24">
        <v>559</v>
      </c>
      <c r="C569" s="25">
        <v>1.93</v>
      </c>
      <c r="D569" s="5"/>
    </row>
    <row r="570" spans="2:4" x14ac:dyDescent="0.2">
      <c r="B570" s="24">
        <v>560</v>
      </c>
      <c r="C570" s="25">
        <v>2.6</v>
      </c>
      <c r="D570" s="5"/>
    </row>
    <row r="571" spans="2:4" x14ac:dyDescent="0.2">
      <c r="B571" s="24">
        <v>561</v>
      </c>
      <c r="C571" s="25">
        <v>2.16</v>
      </c>
      <c r="D571" s="5"/>
    </row>
    <row r="572" spans="2:4" x14ac:dyDescent="0.2">
      <c r="B572" s="24">
        <v>562</v>
      </c>
      <c r="C572" s="25">
        <v>2.81</v>
      </c>
      <c r="D572" s="5"/>
    </row>
    <row r="573" spans="2:4" x14ac:dyDescent="0.2">
      <c r="B573" s="24">
        <v>563</v>
      </c>
      <c r="C573" s="25">
        <v>2.39</v>
      </c>
      <c r="D573" s="5"/>
    </row>
    <row r="574" spans="2:4" x14ac:dyDescent="0.2">
      <c r="B574" s="24">
        <v>564</v>
      </c>
      <c r="C574" s="25">
        <v>2.62</v>
      </c>
      <c r="D574" s="5"/>
    </row>
    <row r="575" spans="2:4" x14ac:dyDescent="0.2">
      <c r="B575" s="24">
        <v>565</v>
      </c>
      <c r="C575" s="25">
        <v>2.08</v>
      </c>
      <c r="D575" s="5"/>
    </row>
    <row r="576" spans="2:4" x14ac:dyDescent="0.2">
      <c r="B576" s="24">
        <v>566</v>
      </c>
      <c r="C576" s="25">
        <v>2.56</v>
      </c>
      <c r="D576" s="5"/>
    </row>
    <row r="577" spans="2:4" x14ac:dyDescent="0.2">
      <c r="B577" s="24">
        <v>567</v>
      </c>
      <c r="C577" s="25">
        <v>2.65</v>
      </c>
      <c r="D577" s="5"/>
    </row>
    <row r="578" spans="2:4" x14ac:dyDescent="0.2">
      <c r="B578" s="24">
        <v>568</v>
      </c>
      <c r="C578" s="25">
        <v>2.76</v>
      </c>
      <c r="D578" s="5"/>
    </row>
    <row r="579" spans="2:4" x14ac:dyDescent="0.2">
      <c r="B579" s="24">
        <v>569</v>
      </c>
      <c r="C579" s="25">
        <v>2.56</v>
      </c>
      <c r="D579" s="5"/>
    </row>
    <row r="580" spans="2:4" x14ac:dyDescent="0.2">
      <c r="B580" s="24">
        <v>570</v>
      </c>
      <c r="C580" s="25">
        <v>2.04</v>
      </c>
      <c r="D580" s="5"/>
    </row>
    <row r="581" spans="2:4" x14ac:dyDescent="0.2">
      <c r="B581" s="24">
        <v>571</v>
      </c>
      <c r="C581" s="25">
        <v>2.72</v>
      </c>
      <c r="D581" s="5"/>
    </row>
    <row r="582" spans="2:4" x14ac:dyDescent="0.2">
      <c r="B582" s="24">
        <v>572</v>
      </c>
      <c r="C582" s="25">
        <v>2.2200000000000002</v>
      </c>
      <c r="D582" s="5"/>
    </row>
    <row r="583" spans="2:4" x14ac:dyDescent="0.2">
      <c r="B583" s="24">
        <v>573</v>
      </c>
      <c r="C583" s="25">
        <v>2.78</v>
      </c>
      <c r="D583" s="5"/>
    </row>
    <row r="584" spans="2:4" x14ac:dyDescent="0.2">
      <c r="B584" s="24">
        <v>574</v>
      </c>
      <c r="C584" s="25">
        <v>2.39</v>
      </c>
      <c r="D584" s="5"/>
    </row>
    <row r="585" spans="2:4" x14ac:dyDescent="0.2">
      <c r="B585" s="24">
        <v>575</v>
      </c>
      <c r="C585" s="25">
        <v>2.38</v>
      </c>
      <c r="D585" s="5"/>
    </row>
    <row r="586" spans="2:4" x14ac:dyDescent="0.2">
      <c r="B586" s="24">
        <v>576</v>
      </c>
      <c r="C586" s="25">
        <v>1.76</v>
      </c>
      <c r="D586" s="5"/>
    </row>
    <row r="587" spans="2:4" x14ac:dyDescent="0.2">
      <c r="B587" s="24">
        <v>577</v>
      </c>
      <c r="C587" s="25">
        <v>2.37</v>
      </c>
      <c r="D587" s="5"/>
    </row>
    <row r="588" spans="2:4" x14ac:dyDescent="0.2">
      <c r="B588" s="24">
        <v>578</v>
      </c>
      <c r="C588" s="25">
        <v>1.94</v>
      </c>
      <c r="D588" s="5"/>
    </row>
    <row r="589" spans="2:4" x14ac:dyDescent="0.2">
      <c r="B589" s="24">
        <v>579</v>
      </c>
      <c r="C589" s="25">
        <v>2.58</v>
      </c>
      <c r="D589" s="5"/>
    </row>
    <row r="590" spans="2:4" x14ac:dyDescent="0.2">
      <c r="B590" s="24">
        <v>580</v>
      </c>
      <c r="C590" s="25">
        <v>3.23</v>
      </c>
      <c r="D590" s="5"/>
    </row>
    <row r="591" spans="2:4" x14ac:dyDescent="0.2">
      <c r="B591" s="24">
        <v>581</v>
      </c>
      <c r="C591" s="25">
        <v>2.67</v>
      </c>
      <c r="D591" s="5"/>
    </row>
    <row r="592" spans="2:4" x14ac:dyDescent="0.2">
      <c r="B592" s="24">
        <v>582</v>
      </c>
      <c r="C592" s="25">
        <v>1.71</v>
      </c>
      <c r="D592" s="5"/>
    </row>
    <row r="593" spans="2:4" x14ac:dyDescent="0.2">
      <c r="B593" s="24">
        <v>583</v>
      </c>
      <c r="C593" s="25">
        <v>1.94</v>
      </c>
      <c r="D593" s="5"/>
    </row>
    <row r="594" spans="2:4" x14ac:dyDescent="0.2">
      <c r="B594" s="24">
        <v>584</v>
      </c>
      <c r="C594" s="25">
        <v>2.4700000000000002</v>
      </c>
      <c r="D594" s="5"/>
    </row>
    <row r="595" spans="2:4" x14ac:dyDescent="0.2">
      <c r="B595" s="24">
        <v>585</v>
      </c>
      <c r="C595" s="25">
        <v>2.3199999999999998</v>
      </c>
      <c r="D595" s="5"/>
    </row>
    <row r="596" spans="2:4" x14ac:dyDescent="0.2">
      <c r="B596" s="24">
        <v>586</v>
      </c>
      <c r="C596" s="25">
        <v>2.4300000000000002</v>
      </c>
      <c r="D596" s="5"/>
    </row>
    <row r="597" spans="2:4" x14ac:dyDescent="0.2">
      <c r="B597" s="24">
        <v>587</v>
      </c>
      <c r="C597" s="25">
        <v>2.2200000000000002</v>
      </c>
      <c r="D597" s="5"/>
    </row>
    <row r="598" spans="2:4" x14ac:dyDescent="0.2">
      <c r="B598" s="24">
        <v>588</v>
      </c>
      <c r="C598" s="25">
        <v>2.37</v>
      </c>
      <c r="D598" s="5"/>
    </row>
    <row r="599" spans="2:4" x14ac:dyDescent="0.2">
      <c r="B599" s="24">
        <v>589</v>
      </c>
      <c r="C599" s="25">
        <v>2.61</v>
      </c>
      <c r="D599" s="5"/>
    </row>
    <row r="600" spans="2:4" x14ac:dyDescent="0.2">
      <c r="B600" s="24">
        <v>590</v>
      </c>
      <c r="C600" s="25">
        <v>2.8</v>
      </c>
      <c r="D600" s="5"/>
    </row>
    <row r="601" spans="2:4" x14ac:dyDescent="0.2">
      <c r="B601" s="24">
        <v>591</v>
      </c>
      <c r="C601" s="25">
        <v>2.56</v>
      </c>
      <c r="D601" s="5"/>
    </row>
    <row r="602" spans="2:4" x14ac:dyDescent="0.2">
      <c r="B602" s="24">
        <v>592</v>
      </c>
      <c r="C602" s="25">
        <v>2.63</v>
      </c>
      <c r="D602" s="5"/>
    </row>
    <row r="603" spans="2:4" x14ac:dyDescent="0.2">
      <c r="B603" s="24">
        <v>593</v>
      </c>
      <c r="C603" s="25">
        <v>1.9</v>
      </c>
      <c r="D603" s="5"/>
    </row>
    <row r="604" spans="2:4" x14ac:dyDescent="0.2">
      <c r="B604" s="24">
        <v>594</v>
      </c>
      <c r="C604" s="25">
        <v>3.32</v>
      </c>
      <c r="D604" s="5"/>
    </row>
    <row r="605" spans="2:4" x14ac:dyDescent="0.2">
      <c r="B605" s="24">
        <v>595</v>
      </c>
      <c r="C605" s="25">
        <v>2.93</v>
      </c>
      <c r="D605" s="5"/>
    </row>
    <row r="606" spans="2:4" x14ac:dyDescent="0.2">
      <c r="B606" s="24">
        <v>596</v>
      </c>
      <c r="C606" s="25">
        <v>2.08</v>
      </c>
      <c r="D606" s="5"/>
    </row>
    <row r="607" spans="2:4" x14ac:dyDescent="0.2">
      <c r="B607" s="24">
        <v>597</v>
      </c>
      <c r="C607" s="25">
        <v>2.48</v>
      </c>
      <c r="D607" s="5"/>
    </row>
    <row r="608" spans="2:4" x14ac:dyDescent="0.2">
      <c r="B608" s="24">
        <v>598</v>
      </c>
      <c r="C608" s="25">
        <v>2.73</v>
      </c>
      <c r="D608" s="5"/>
    </row>
    <row r="609" spans="2:4" x14ac:dyDescent="0.2">
      <c r="B609" s="24">
        <v>599</v>
      </c>
      <c r="C609" s="25">
        <v>2.75</v>
      </c>
      <c r="D609" s="5"/>
    </row>
    <row r="610" spans="2:4" x14ac:dyDescent="0.2">
      <c r="B610" s="24">
        <v>600</v>
      </c>
      <c r="C610" s="25">
        <v>2.66</v>
      </c>
      <c r="D610" s="5"/>
    </row>
    <row r="611" spans="2:4" x14ac:dyDescent="0.2">
      <c r="B611" s="24">
        <v>601</v>
      </c>
      <c r="C611" s="25">
        <v>2.0299999999999998</v>
      </c>
      <c r="D611" s="5"/>
    </row>
    <row r="612" spans="2:4" x14ac:dyDescent="0.2">
      <c r="B612" s="24">
        <v>602</v>
      </c>
      <c r="C612" s="25">
        <v>2.37</v>
      </c>
      <c r="D612" s="5"/>
    </row>
    <row r="613" spans="2:4" x14ac:dyDescent="0.2">
      <c r="B613" s="24">
        <v>603</v>
      </c>
      <c r="C613" s="25">
        <v>2.58</v>
      </c>
      <c r="D613" s="5"/>
    </row>
    <row r="614" spans="2:4" x14ac:dyDescent="0.2">
      <c r="B614" s="24">
        <v>604</v>
      </c>
      <c r="C614" s="25">
        <v>3.24</v>
      </c>
      <c r="D614" s="5"/>
    </row>
    <row r="615" spans="2:4" x14ac:dyDescent="0.2">
      <c r="B615" s="24">
        <v>605</v>
      </c>
      <c r="C615" s="25">
        <v>2.5299999999999998</v>
      </c>
      <c r="D615" s="5"/>
    </row>
    <row r="616" spans="2:4" x14ac:dyDescent="0.2">
      <c r="B616" s="24">
        <v>606</v>
      </c>
      <c r="C616" s="25">
        <v>2.2799999999999998</v>
      </c>
      <c r="D616" s="5"/>
    </row>
    <row r="617" spans="2:4" x14ac:dyDescent="0.2">
      <c r="B617" s="24">
        <v>607</v>
      </c>
      <c r="C617" s="25">
        <v>2.4500000000000002</v>
      </c>
      <c r="D617" s="5"/>
    </row>
    <row r="618" spans="2:4" x14ac:dyDescent="0.2">
      <c r="B618" s="24">
        <v>608</v>
      </c>
      <c r="C618" s="25">
        <v>2.84</v>
      </c>
      <c r="D618" s="5"/>
    </row>
    <row r="619" spans="2:4" x14ac:dyDescent="0.2">
      <c r="B619" s="24">
        <v>609</v>
      </c>
      <c r="C619" s="25">
        <v>2.2999999999999998</v>
      </c>
      <c r="D619" s="5"/>
    </row>
    <row r="620" spans="2:4" x14ac:dyDescent="0.2">
      <c r="B620" s="24">
        <v>610</v>
      </c>
      <c r="C620" s="25">
        <v>2.78</v>
      </c>
      <c r="D620" s="5"/>
    </row>
    <row r="621" spans="2:4" x14ac:dyDescent="0.2">
      <c r="B621" s="24">
        <v>611</v>
      </c>
      <c r="C621" s="25">
        <v>2.58</v>
      </c>
      <c r="D621" s="5"/>
    </row>
    <row r="622" spans="2:4" x14ac:dyDescent="0.2">
      <c r="B622" s="24">
        <v>612</v>
      </c>
      <c r="C622" s="25">
        <v>3.2</v>
      </c>
      <c r="D622" s="5"/>
    </row>
    <row r="623" spans="2:4" x14ac:dyDescent="0.2">
      <c r="B623" s="24">
        <v>613</v>
      </c>
      <c r="C623" s="25">
        <v>3.47</v>
      </c>
      <c r="D623" s="5"/>
    </row>
    <row r="624" spans="2:4" x14ac:dyDescent="0.2">
      <c r="B624" s="24">
        <v>614</v>
      </c>
      <c r="C624" s="25">
        <v>2.11</v>
      </c>
      <c r="D624" s="5"/>
    </row>
    <row r="625" spans="2:4" x14ac:dyDescent="0.2">
      <c r="B625" s="24">
        <v>615</v>
      </c>
      <c r="C625" s="25">
        <v>2.15</v>
      </c>
      <c r="D625" s="5"/>
    </row>
    <row r="626" spans="2:4" x14ac:dyDescent="0.2">
      <c r="B626" s="24">
        <v>616</v>
      </c>
      <c r="C626" s="25">
        <v>2.14</v>
      </c>
      <c r="D626" s="5"/>
    </row>
    <row r="627" spans="2:4" x14ac:dyDescent="0.2">
      <c r="B627" s="24">
        <v>617</v>
      </c>
      <c r="C627" s="25">
        <v>2.78</v>
      </c>
      <c r="D627" s="5"/>
    </row>
    <row r="628" spans="2:4" x14ac:dyDescent="0.2">
      <c r="B628" s="24">
        <v>618</v>
      </c>
      <c r="C628" s="25">
        <v>2.1</v>
      </c>
      <c r="D628" s="5"/>
    </row>
    <row r="629" spans="2:4" x14ac:dyDescent="0.2">
      <c r="B629" s="24">
        <v>619</v>
      </c>
      <c r="C629" s="25">
        <v>2.08</v>
      </c>
      <c r="D629" s="5"/>
    </row>
    <row r="630" spans="2:4" x14ac:dyDescent="0.2">
      <c r="B630" s="24">
        <v>620</v>
      </c>
      <c r="C630" s="25">
        <v>2.61</v>
      </c>
      <c r="D630" s="5"/>
    </row>
    <row r="631" spans="2:4" x14ac:dyDescent="0.2">
      <c r="B631" s="24">
        <v>621</v>
      </c>
      <c r="C631" s="25">
        <v>2.56</v>
      </c>
      <c r="D631" s="5"/>
    </row>
    <row r="632" spans="2:4" x14ac:dyDescent="0.2">
      <c r="B632" s="24">
        <v>622</v>
      </c>
      <c r="C632" s="25">
        <v>1.9</v>
      </c>
      <c r="D632" s="5"/>
    </row>
    <row r="633" spans="2:4" x14ac:dyDescent="0.2">
      <c r="B633" s="24">
        <v>623</v>
      </c>
      <c r="C633" s="25">
        <v>2.6</v>
      </c>
      <c r="D633" s="5"/>
    </row>
    <row r="634" spans="2:4" x14ac:dyDescent="0.2">
      <c r="B634" s="24">
        <v>624</v>
      </c>
      <c r="C634" s="25">
        <v>2.38</v>
      </c>
      <c r="D634" s="5"/>
    </row>
    <row r="635" spans="2:4" x14ac:dyDescent="0.2">
      <c r="B635" s="24">
        <v>625</v>
      </c>
      <c r="C635" s="25">
        <v>1.85</v>
      </c>
      <c r="D635" s="5"/>
    </row>
    <row r="636" spans="2:4" x14ac:dyDescent="0.2">
      <c r="B636" s="24">
        <v>626</v>
      </c>
      <c r="C636" s="25">
        <v>2.42</v>
      </c>
      <c r="D636" s="5"/>
    </row>
    <row r="637" spans="2:4" x14ac:dyDescent="0.2">
      <c r="B637" s="24">
        <v>627</v>
      </c>
      <c r="C637" s="25">
        <v>2.34</v>
      </c>
      <c r="D637" s="5"/>
    </row>
    <row r="638" spans="2:4" x14ac:dyDescent="0.2">
      <c r="B638" s="24">
        <v>628</v>
      </c>
      <c r="C638" s="25">
        <v>3.72</v>
      </c>
      <c r="D638" s="5"/>
    </row>
    <row r="639" spans="2:4" x14ac:dyDescent="0.2">
      <c r="B639" s="24">
        <v>629</v>
      </c>
      <c r="C639" s="25">
        <v>2.16</v>
      </c>
      <c r="D639" s="5"/>
    </row>
    <row r="640" spans="2:4" x14ac:dyDescent="0.2">
      <c r="B640" s="24">
        <v>630</v>
      </c>
      <c r="C640" s="25">
        <v>2.76</v>
      </c>
      <c r="D640" s="5"/>
    </row>
    <row r="641" spans="2:4" x14ac:dyDescent="0.2">
      <c r="B641" s="24">
        <v>631</v>
      </c>
      <c r="C641" s="25">
        <v>2.4700000000000002</v>
      </c>
      <c r="D641" s="5"/>
    </row>
    <row r="642" spans="2:4" x14ac:dyDescent="0.2">
      <c r="B642" s="24">
        <v>632</v>
      </c>
      <c r="C642" s="25">
        <v>2.2200000000000002</v>
      </c>
      <c r="D642" s="5"/>
    </row>
    <row r="643" spans="2:4" x14ac:dyDescent="0.2">
      <c r="B643" s="24">
        <v>633</v>
      </c>
      <c r="C643" s="25">
        <v>2.54</v>
      </c>
      <c r="D643" s="5"/>
    </row>
    <row r="644" spans="2:4" x14ac:dyDescent="0.2">
      <c r="B644" s="24">
        <v>634</v>
      </c>
      <c r="C644" s="25">
        <v>1.99</v>
      </c>
      <c r="D644" s="5"/>
    </row>
    <row r="645" spans="2:4" x14ac:dyDescent="0.2">
      <c r="B645" s="24">
        <v>635</v>
      </c>
      <c r="C645" s="25">
        <v>2.1</v>
      </c>
      <c r="D645" s="5"/>
    </row>
    <row r="646" spans="2:4" x14ac:dyDescent="0.2">
      <c r="B646" s="24">
        <v>636</v>
      </c>
      <c r="C646" s="25">
        <v>2.4900000000000002</v>
      </c>
      <c r="D646" s="5"/>
    </row>
    <row r="647" spans="2:4" x14ac:dyDescent="0.2">
      <c r="B647" s="24">
        <v>637</v>
      </c>
      <c r="C647" s="25">
        <v>2.6</v>
      </c>
      <c r="D647" s="5"/>
    </row>
    <row r="648" spans="2:4" x14ac:dyDescent="0.2">
      <c r="B648" s="24">
        <v>638</v>
      </c>
      <c r="C648" s="25">
        <v>1.97</v>
      </c>
      <c r="D648" s="5"/>
    </row>
    <row r="649" spans="2:4" x14ac:dyDescent="0.2">
      <c r="B649" s="24">
        <v>639</v>
      </c>
      <c r="C649" s="25">
        <v>3.11</v>
      </c>
      <c r="D649" s="5"/>
    </row>
    <row r="650" spans="2:4" x14ac:dyDescent="0.2">
      <c r="B650" s="24">
        <v>640</v>
      </c>
      <c r="C650" s="25">
        <v>2.3199999999999998</v>
      </c>
      <c r="D650" s="5"/>
    </row>
    <row r="651" spans="2:4" x14ac:dyDescent="0.2">
      <c r="B651" s="24">
        <v>641</v>
      </c>
      <c r="C651" s="25">
        <v>1.64</v>
      </c>
      <c r="D651" s="5"/>
    </row>
    <row r="652" spans="2:4" x14ac:dyDescent="0.2">
      <c r="B652" s="24">
        <v>642</v>
      </c>
      <c r="C652" s="25">
        <v>2.2200000000000002</v>
      </c>
      <c r="D652" s="5"/>
    </row>
    <row r="653" spans="2:4" x14ac:dyDescent="0.2">
      <c r="B653" s="24">
        <v>643</v>
      </c>
      <c r="C653" s="25">
        <v>3.13</v>
      </c>
      <c r="D653" s="5"/>
    </row>
    <row r="654" spans="2:4" x14ac:dyDescent="0.2">
      <c r="B654" s="24">
        <v>644</v>
      </c>
      <c r="C654" s="25">
        <v>2.62</v>
      </c>
      <c r="D654" s="5"/>
    </row>
    <row r="655" spans="2:4" x14ac:dyDescent="0.2">
      <c r="B655" s="24">
        <v>645</v>
      </c>
      <c r="C655" s="25">
        <v>2.5499999999999998</v>
      </c>
      <c r="D655" s="5"/>
    </row>
    <row r="656" spans="2:4" x14ac:dyDescent="0.2">
      <c r="B656" s="24">
        <v>646</v>
      </c>
      <c r="C656" s="25">
        <v>2.23</v>
      </c>
      <c r="D656" s="5"/>
    </row>
    <row r="657" spans="2:4" x14ac:dyDescent="0.2">
      <c r="B657" s="24">
        <v>647</v>
      </c>
      <c r="C657" s="25">
        <v>2.16</v>
      </c>
      <c r="D657" s="5"/>
    </row>
    <row r="658" spans="2:4" x14ac:dyDescent="0.2">
      <c r="B658" s="24">
        <v>648</v>
      </c>
      <c r="C658" s="25">
        <v>2.2799999999999998</v>
      </c>
      <c r="D658" s="5"/>
    </row>
    <row r="659" spans="2:4" x14ac:dyDescent="0.2">
      <c r="B659" s="24">
        <v>649</v>
      </c>
      <c r="C659" s="25">
        <v>2.78</v>
      </c>
      <c r="D659" s="5"/>
    </row>
    <row r="660" spans="2:4" x14ac:dyDescent="0.2">
      <c r="B660" s="24">
        <v>650</v>
      </c>
      <c r="C660" s="25">
        <v>2.33</v>
      </c>
      <c r="D660" s="5"/>
    </row>
    <row r="661" spans="2:4" x14ac:dyDescent="0.2">
      <c r="B661" s="24">
        <v>651</v>
      </c>
      <c r="C661" s="25">
        <v>2.75</v>
      </c>
      <c r="D661" s="5"/>
    </row>
    <row r="662" spans="2:4" x14ac:dyDescent="0.2">
      <c r="B662" s="24">
        <v>652</v>
      </c>
      <c r="C662" s="25">
        <v>1.77</v>
      </c>
      <c r="D662" s="5"/>
    </row>
    <row r="663" spans="2:4" x14ac:dyDescent="0.2">
      <c r="B663" s="24">
        <v>653</v>
      </c>
      <c r="C663" s="25">
        <v>3.08</v>
      </c>
      <c r="D663" s="5"/>
    </row>
    <row r="664" spans="2:4" x14ac:dyDescent="0.2">
      <c r="B664" s="24">
        <v>654</v>
      </c>
      <c r="C664" s="25">
        <v>2.91</v>
      </c>
      <c r="D664" s="5"/>
    </row>
    <row r="665" spans="2:4" x14ac:dyDescent="0.2">
      <c r="B665" s="24">
        <v>655</v>
      </c>
      <c r="C665" s="25">
        <v>2.48</v>
      </c>
      <c r="D665" s="5"/>
    </row>
    <row r="666" spans="2:4" x14ac:dyDescent="0.2">
      <c r="B666" s="24">
        <v>656</v>
      </c>
      <c r="C666" s="25">
        <v>2.68</v>
      </c>
      <c r="D666" s="5"/>
    </row>
    <row r="667" spans="2:4" x14ac:dyDescent="0.2">
      <c r="B667" s="24">
        <v>657</v>
      </c>
      <c r="C667" s="25">
        <v>2.04</v>
      </c>
      <c r="D667" s="5"/>
    </row>
    <row r="668" spans="2:4" x14ac:dyDescent="0.2">
      <c r="B668" s="24">
        <v>658</v>
      </c>
      <c r="C668" s="25">
        <v>2.88</v>
      </c>
      <c r="D668" s="5"/>
    </row>
    <row r="669" spans="2:4" x14ac:dyDescent="0.2">
      <c r="B669" s="24">
        <v>659</v>
      </c>
      <c r="C669" s="25">
        <v>3.14</v>
      </c>
      <c r="D669" s="5"/>
    </row>
    <row r="670" spans="2:4" x14ac:dyDescent="0.2">
      <c r="B670" s="24">
        <v>660</v>
      </c>
      <c r="C670" s="25">
        <v>2.5099999999999998</v>
      </c>
      <c r="D670" s="5"/>
    </row>
    <row r="671" spans="2:4" x14ac:dyDescent="0.2">
      <c r="B671" s="24">
        <v>661</v>
      </c>
      <c r="C671" s="25">
        <v>2.3199999999999998</v>
      </c>
      <c r="D671" s="5"/>
    </row>
    <row r="672" spans="2:4" x14ac:dyDescent="0.2">
      <c r="B672" s="24">
        <v>662</v>
      </c>
      <c r="C672" s="25">
        <v>2.79</v>
      </c>
      <c r="D672" s="5"/>
    </row>
    <row r="673" spans="2:4" x14ac:dyDescent="0.2">
      <c r="B673" s="24">
        <v>663</v>
      </c>
      <c r="C673" s="25">
        <v>3.16</v>
      </c>
      <c r="D673" s="5"/>
    </row>
    <row r="674" spans="2:4" x14ac:dyDescent="0.2">
      <c r="B674" s="24">
        <v>664</v>
      </c>
      <c r="C674" s="25">
        <v>2.86</v>
      </c>
      <c r="D674" s="5"/>
    </row>
    <row r="675" spans="2:4" x14ac:dyDescent="0.2">
      <c r="B675" s="24">
        <v>665</v>
      </c>
      <c r="C675" s="25">
        <v>2.46</v>
      </c>
      <c r="D675" s="5"/>
    </row>
    <row r="676" spans="2:4" x14ac:dyDescent="0.2">
      <c r="B676" s="24">
        <v>666</v>
      </c>
      <c r="C676" s="25">
        <v>2.71</v>
      </c>
      <c r="D676" s="5"/>
    </row>
    <row r="677" spans="2:4" x14ac:dyDescent="0.2">
      <c r="B677" s="24">
        <v>667</v>
      </c>
      <c r="C677" s="25">
        <v>2.46</v>
      </c>
      <c r="D677" s="5"/>
    </row>
    <row r="678" spans="2:4" x14ac:dyDescent="0.2">
      <c r="B678" s="24">
        <v>668</v>
      </c>
      <c r="C678" s="25">
        <v>2.71</v>
      </c>
      <c r="D678" s="5"/>
    </row>
    <row r="679" spans="2:4" x14ac:dyDescent="0.2">
      <c r="B679" s="24">
        <v>669</v>
      </c>
      <c r="C679" s="25">
        <v>2.92</v>
      </c>
      <c r="D679" s="5"/>
    </row>
    <row r="680" spans="2:4" x14ac:dyDescent="0.2">
      <c r="B680" s="24">
        <v>670</v>
      </c>
      <c r="C680" s="25">
        <v>1.98</v>
      </c>
      <c r="D680" s="5"/>
    </row>
    <row r="681" spans="2:4" x14ac:dyDescent="0.2">
      <c r="B681" s="24">
        <v>671</v>
      </c>
      <c r="C681" s="25">
        <v>2.25</v>
      </c>
      <c r="D681" s="5"/>
    </row>
    <row r="682" spans="2:4" x14ac:dyDescent="0.2">
      <c r="B682" s="24">
        <v>672</v>
      </c>
      <c r="C682" s="25">
        <v>2.84</v>
      </c>
      <c r="D682" s="5"/>
    </row>
    <row r="683" spans="2:4" x14ac:dyDescent="0.2">
      <c r="B683" s="24">
        <v>673</v>
      </c>
      <c r="C683" s="25">
        <v>2.71</v>
      </c>
      <c r="D683" s="5"/>
    </row>
    <row r="684" spans="2:4" x14ac:dyDescent="0.2">
      <c r="B684" s="24">
        <v>674</v>
      </c>
      <c r="C684" s="25">
        <v>2.48</v>
      </c>
      <c r="D684" s="5"/>
    </row>
    <row r="685" spans="2:4" x14ac:dyDescent="0.2">
      <c r="B685" s="24">
        <v>675</v>
      </c>
      <c r="C685" s="25">
        <v>2.48</v>
      </c>
      <c r="D685" s="5"/>
    </row>
    <row r="686" spans="2:4" x14ac:dyDescent="0.2">
      <c r="B686" s="24">
        <v>676</v>
      </c>
      <c r="C686" s="25">
        <v>2.5</v>
      </c>
      <c r="D686" s="5"/>
    </row>
    <row r="687" spans="2:4" x14ac:dyDescent="0.2">
      <c r="B687" s="24">
        <v>677</v>
      </c>
      <c r="C687" s="25">
        <v>1.79</v>
      </c>
      <c r="D687" s="5"/>
    </row>
    <row r="688" spans="2:4" x14ac:dyDescent="0.2">
      <c r="B688" s="24">
        <v>678</v>
      </c>
      <c r="C688" s="25">
        <v>3.06</v>
      </c>
      <c r="D688" s="5"/>
    </row>
    <row r="689" spans="2:4" x14ac:dyDescent="0.2">
      <c r="B689" s="24">
        <v>679</v>
      </c>
      <c r="C689" s="25">
        <v>2.12</v>
      </c>
      <c r="D689" s="5"/>
    </row>
    <row r="690" spans="2:4" x14ac:dyDescent="0.2">
      <c r="B690" s="24">
        <v>680</v>
      </c>
      <c r="C690" s="25">
        <v>2.09</v>
      </c>
      <c r="D690" s="5"/>
    </row>
    <row r="691" spans="2:4" x14ac:dyDescent="0.2">
      <c r="B691" s="24">
        <v>681</v>
      </c>
      <c r="C691" s="25">
        <v>2.89</v>
      </c>
      <c r="D691" s="5"/>
    </row>
    <row r="692" spans="2:4" x14ac:dyDescent="0.2">
      <c r="B692" s="24">
        <v>682</v>
      </c>
      <c r="C692" s="25">
        <v>2.14</v>
      </c>
      <c r="D692" s="5"/>
    </row>
    <row r="693" spans="2:4" x14ac:dyDescent="0.2">
      <c r="B693" s="24">
        <v>683</v>
      </c>
      <c r="C693" s="25">
        <v>2.44</v>
      </c>
      <c r="D693" s="5"/>
    </row>
    <row r="694" spans="2:4" x14ac:dyDescent="0.2">
      <c r="B694" s="24">
        <v>684</v>
      </c>
      <c r="C694" s="25">
        <v>2.57</v>
      </c>
      <c r="D694" s="5"/>
    </row>
    <row r="695" spans="2:4" x14ac:dyDescent="0.2">
      <c r="B695" s="24">
        <v>685</v>
      </c>
      <c r="C695" s="25">
        <v>2.11</v>
      </c>
      <c r="D695" s="5"/>
    </row>
    <row r="696" spans="2:4" x14ac:dyDescent="0.2">
      <c r="B696" s="24">
        <v>686</v>
      </c>
      <c r="C696" s="25">
        <v>2.44</v>
      </c>
      <c r="D696" s="5"/>
    </row>
    <row r="697" spans="2:4" x14ac:dyDescent="0.2">
      <c r="B697" s="24">
        <v>687</v>
      </c>
      <c r="C697" s="25">
        <v>2.02</v>
      </c>
      <c r="D697" s="5"/>
    </row>
    <row r="698" spans="2:4" x14ac:dyDescent="0.2">
      <c r="B698" s="24">
        <v>688</v>
      </c>
      <c r="C698" s="25">
        <v>2.5499999999999998</v>
      </c>
      <c r="D698" s="5"/>
    </row>
    <row r="699" spans="2:4" x14ac:dyDescent="0.2">
      <c r="B699" s="24">
        <v>689</v>
      </c>
      <c r="C699" s="25">
        <v>2.2799999999999998</v>
      </c>
      <c r="D699" s="5"/>
    </row>
    <row r="700" spans="2:4" x14ac:dyDescent="0.2">
      <c r="B700" s="24">
        <v>690</v>
      </c>
      <c r="C700" s="25">
        <v>2.7</v>
      </c>
      <c r="D700" s="5"/>
    </row>
    <row r="701" spans="2:4" x14ac:dyDescent="0.2">
      <c r="B701" s="24">
        <v>691</v>
      </c>
      <c r="C701" s="25">
        <v>2.23</v>
      </c>
      <c r="D701" s="5"/>
    </row>
    <row r="702" spans="2:4" x14ac:dyDescent="0.2">
      <c r="B702" s="24">
        <v>692</v>
      </c>
      <c r="C702" s="25">
        <v>2.46</v>
      </c>
      <c r="D702" s="5"/>
    </row>
    <row r="703" spans="2:4" x14ac:dyDescent="0.2">
      <c r="B703" s="24">
        <v>693</v>
      </c>
      <c r="C703" s="25">
        <v>2.56</v>
      </c>
      <c r="D703" s="5"/>
    </row>
    <row r="704" spans="2:4" x14ac:dyDescent="0.2">
      <c r="B704" s="24">
        <v>694</v>
      </c>
      <c r="C704" s="25">
        <v>1.94</v>
      </c>
      <c r="D704" s="5"/>
    </row>
    <row r="705" spans="2:4" x14ac:dyDescent="0.2">
      <c r="B705" s="24">
        <v>695</v>
      </c>
      <c r="C705" s="25">
        <v>2.61</v>
      </c>
      <c r="D705" s="5"/>
    </row>
    <row r="706" spans="2:4" x14ac:dyDescent="0.2">
      <c r="B706" s="24">
        <v>696</v>
      </c>
      <c r="C706" s="25">
        <v>2.0499999999999998</v>
      </c>
      <c r="D706" s="5"/>
    </row>
    <row r="707" spans="2:4" x14ac:dyDescent="0.2">
      <c r="B707" s="24">
        <v>697</v>
      </c>
      <c r="C707" s="25">
        <v>2.88</v>
      </c>
      <c r="D707" s="5"/>
    </row>
    <row r="708" spans="2:4" x14ac:dyDescent="0.2">
      <c r="B708" s="24">
        <v>698</v>
      </c>
      <c r="C708" s="25">
        <v>2.57</v>
      </c>
      <c r="D708" s="5"/>
    </row>
    <row r="709" spans="2:4" x14ac:dyDescent="0.2">
      <c r="B709" s="24">
        <v>699</v>
      </c>
      <c r="C709" s="25">
        <v>2.0099999999999998</v>
      </c>
      <c r="D709" s="5"/>
    </row>
    <row r="710" spans="2:4" x14ac:dyDescent="0.2">
      <c r="B710" s="24">
        <v>700</v>
      </c>
      <c r="C710" s="25">
        <v>2.79</v>
      </c>
      <c r="D710" s="5"/>
    </row>
    <row r="711" spans="2:4" x14ac:dyDescent="0.2">
      <c r="B711" s="24">
        <v>701</v>
      </c>
      <c r="C711" s="25">
        <v>2.57</v>
      </c>
      <c r="D711" s="5"/>
    </row>
    <row r="712" spans="2:4" x14ac:dyDescent="0.2">
      <c r="B712" s="24">
        <v>702</v>
      </c>
      <c r="C712" s="25">
        <v>2.02</v>
      </c>
      <c r="D712" s="5"/>
    </row>
    <row r="713" spans="2:4" x14ac:dyDescent="0.2">
      <c r="B713" s="24">
        <v>703</v>
      </c>
      <c r="C713" s="25">
        <v>2.2000000000000002</v>
      </c>
      <c r="D713" s="5"/>
    </row>
    <row r="714" spans="2:4" x14ac:dyDescent="0.2">
      <c r="B714" s="24">
        <v>704</v>
      </c>
      <c r="C714" s="25">
        <v>2.0699999999999998</v>
      </c>
      <c r="D714" s="5"/>
    </row>
    <row r="715" spans="2:4" x14ac:dyDescent="0.2">
      <c r="B715" s="24">
        <v>705</v>
      </c>
      <c r="C715" s="25">
        <v>2.9</v>
      </c>
      <c r="D715" s="5"/>
    </row>
    <row r="716" spans="2:4" x14ac:dyDescent="0.2">
      <c r="B716" s="24">
        <v>706</v>
      </c>
      <c r="C716" s="25">
        <v>3.19</v>
      </c>
      <c r="D716" s="5"/>
    </row>
    <row r="717" spans="2:4" x14ac:dyDescent="0.2">
      <c r="B717" s="24">
        <v>707</v>
      </c>
      <c r="C717" s="25">
        <v>2.54</v>
      </c>
      <c r="D717" s="5"/>
    </row>
    <row r="718" spans="2:4" x14ac:dyDescent="0.2">
      <c r="B718" s="24">
        <v>708</v>
      </c>
      <c r="C718" s="25">
        <v>1.91</v>
      </c>
      <c r="D718" s="5"/>
    </row>
    <row r="719" spans="2:4" x14ac:dyDescent="0.2">
      <c r="B719" s="24">
        <v>709</v>
      </c>
      <c r="C719" s="25">
        <v>2.94</v>
      </c>
      <c r="D719" s="5"/>
    </row>
    <row r="720" spans="2:4" x14ac:dyDescent="0.2">
      <c r="B720" s="24">
        <v>710</v>
      </c>
      <c r="C720" s="25">
        <v>2.78</v>
      </c>
      <c r="D720" s="5"/>
    </row>
    <row r="721" spans="2:4" x14ac:dyDescent="0.2">
      <c r="B721" s="24">
        <v>711</v>
      </c>
      <c r="C721" s="25">
        <v>2.2200000000000002</v>
      </c>
      <c r="D721" s="5"/>
    </row>
    <row r="722" spans="2:4" x14ac:dyDescent="0.2">
      <c r="B722" s="24">
        <v>712</v>
      </c>
      <c r="C722" s="25">
        <v>2.39</v>
      </c>
      <c r="D722" s="5"/>
    </row>
    <row r="723" spans="2:4" x14ac:dyDescent="0.2">
      <c r="B723" s="24">
        <v>713</v>
      </c>
      <c r="C723" s="25">
        <v>2.67</v>
      </c>
      <c r="D723" s="5"/>
    </row>
    <row r="724" spans="2:4" x14ac:dyDescent="0.2">
      <c r="B724" s="24">
        <v>714</v>
      </c>
      <c r="C724" s="25">
        <v>3.47</v>
      </c>
      <c r="D724" s="5"/>
    </row>
    <row r="725" spans="2:4" x14ac:dyDescent="0.2">
      <c r="B725" s="24">
        <v>715</v>
      </c>
      <c r="C725" s="25">
        <v>2.29</v>
      </c>
      <c r="D725" s="5"/>
    </row>
    <row r="726" spans="2:4" x14ac:dyDescent="0.2">
      <c r="B726" s="24">
        <v>716</v>
      </c>
      <c r="C726" s="25">
        <v>2.5499999999999998</v>
      </c>
      <c r="D726" s="5"/>
    </row>
    <row r="727" spans="2:4" x14ac:dyDescent="0.2">
      <c r="B727" s="24">
        <v>717</v>
      </c>
      <c r="C727" s="25">
        <v>2.62</v>
      </c>
      <c r="D727" s="5"/>
    </row>
    <row r="728" spans="2:4" x14ac:dyDescent="0.2">
      <c r="B728" s="24">
        <v>718</v>
      </c>
      <c r="C728" s="25">
        <v>2.7</v>
      </c>
      <c r="D728" s="5"/>
    </row>
    <row r="729" spans="2:4" x14ac:dyDescent="0.2">
      <c r="B729" s="24">
        <v>719</v>
      </c>
      <c r="C729" s="25">
        <v>2.6</v>
      </c>
      <c r="D729" s="5"/>
    </row>
    <row r="730" spans="2:4" x14ac:dyDescent="0.2">
      <c r="B730" s="24">
        <v>720</v>
      </c>
      <c r="C730" s="25">
        <v>2.3199999999999998</v>
      </c>
      <c r="D730" s="5"/>
    </row>
    <row r="731" spans="2:4" x14ac:dyDescent="0.2">
      <c r="B731" s="24">
        <v>721</v>
      </c>
      <c r="C731" s="25">
        <v>2.48</v>
      </c>
      <c r="D731" s="5"/>
    </row>
    <row r="732" spans="2:4" x14ac:dyDescent="0.2">
      <c r="B732" s="24">
        <v>722</v>
      </c>
      <c r="C732" s="25">
        <v>2.27</v>
      </c>
      <c r="D732" s="5"/>
    </row>
    <row r="733" spans="2:4" x14ac:dyDescent="0.2">
      <c r="B733" s="24">
        <v>723</v>
      </c>
      <c r="C733" s="25">
        <v>2.09</v>
      </c>
      <c r="D733" s="5"/>
    </row>
    <row r="734" spans="2:4" x14ac:dyDescent="0.2">
      <c r="B734" s="24">
        <v>724</v>
      </c>
      <c r="C734" s="25">
        <v>2.61</v>
      </c>
      <c r="D734" s="5"/>
    </row>
    <row r="735" spans="2:4" x14ac:dyDescent="0.2">
      <c r="B735" s="24">
        <v>725</v>
      </c>
      <c r="C735" s="25">
        <v>2.79</v>
      </c>
      <c r="D735" s="5"/>
    </row>
    <row r="736" spans="2:4" x14ac:dyDescent="0.2">
      <c r="B736" s="24">
        <v>726</v>
      </c>
      <c r="C736" s="25">
        <v>2.29</v>
      </c>
      <c r="D736" s="5"/>
    </row>
    <row r="737" spans="2:4" x14ac:dyDescent="0.2">
      <c r="B737" s="24">
        <v>727</v>
      </c>
      <c r="C737" s="25">
        <v>2.33</v>
      </c>
      <c r="D737" s="5"/>
    </row>
    <row r="738" spans="2:4" x14ac:dyDescent="0.2">
      <c r="B738" s="24">
        <v>728</v>
      </c>
      <c r="C738" s="25">
        <v>2.09</v>
      </c>
      <c r="D738" s="5"/>
    </row>
    <row r="739" spans="2:4" x14ac:dyDescent="0.2">
      <c r="B739" s="24">
        <v>729</v>
      </c>
      <c r="C739" s="25">
        <v>2.44</v>
      </c>
      <c r="D739" s="5"/>
    </row>
    <row r="740" spans="2:4" x14ac:dyDescent="0.2">
      <c r="B740" s="24">
        <v>730</v>
      </c>
      <c r="C740" s="25">
        <v>2.73</v>
      </c>
      <c r="D740" s="5"/>
    </row>
    <row r="741" spans="2:4" x14ac:dyDescent="0.2">
      <c r="B741" s="24">
        <v>731</v>
      </c>
      <c r="C741" s="25">
        <v>2.98</v>
      </c>
      <c r="D741" s="5"/>
    </row>
    <row r="742" spans="2:4" x14ac:dyDescent="0.2">
      <c r="B742" s="24">
        <v>732</v>
      </c>
      <c r="C742" s="25">
        <v>2.48</v>
      </c>
      <c r="D742" s="5"/>
    </row>
    <row r="743" spans="2:4" x14ac:dyDescent="0.2">
      <c r="B743" s="24">
        <v>733</v>
      </c>
      <c r="C743" s="25">
        <v>2.97</v>
      </c>
      <c r="D743" s="5"/>
    </row>
    <row r="744" spans="2:4" x14ac:dyDescent="0.2">
      <c r="B744" s="24">
        <v>734</v>
      </c>
      <c r="C744" s="25">
        <v>2.29</v>
      </c>
      <c r="D744" s="5"/>
    </row>
    <row r="745" spans="2:4" x14ac:dyDescent="0.2">
      <c r="B745" s="24">
        <v>735</v>
      </c>
      <c r="C745" s="25">
        <v>2.4</v>
      </c>
      <c r="D745" s="5"/>
    </row>
    <row r="746" spans="2:4" x14ac:dyDescent="0.2">
      <c r="B746" s="24">
        <v>736</v>
      </c>
      <c r="C746" s="25">
        <v>3.17</v>
      </c>
      <c r="D746" s="5"/>
    </row>
    <row r="747" spans="2:4" x14ac:dyDescent="0.2">
      <c r="B747" s="24">
        <v>737</v>
      </c>
      <c r="C747" s="25">
        <v>2.9</v>
      </c>
      <c r="D747" s="5"/>
    </row>
    <row r="748" spans="2:4" x14ac:dyDescent="0.2">
      <c r="B748" s="24">
        <v>738</v>
      </c>
      <c r="C748" s="25">
        <v>2.2400000000000002</v>
      </c>
      <c r="D748" s="5"/>
    </row>
    <row r="749" spans="2:4" x14ac:dyDescent="0.2">
      <c r="B749" s="24">
        <v>739</v>
      </c>
      <c r="C749" s="25">
        <v>2.29</v>
      </c>
      <c r="D749" s="5"/>
    </row>
    <row r="750" spans="2:4" x14ac:dyDescent="0.2">
      <c r="B750" s="24">
        <v>740</v>
      </c>
      <c r="C750" s="25">
        <v>2.72</v>
      </c>
      <c r="D750" s="5"/>
    </row>
    <row r="751" spans="2:4" x14ac:dyDescent="0.2">
      <c r="B751" s="24">
        <v>741</v>
      </c>
      <c r="C751" s="25">
        <v>2.77</v>
      </c>
      <c r="D751" s="5"/>
    </row>
    <row r="752" spans="2:4" x14ac:dyDescent="0.2">
      <c r="B752" s="24">
        <v>742</v>
      </c>
      <c r="C752" s="25">
        <v>2.0699999999999998</v>
      </c>
      <c r="D752" s="5"/>
    </row>
    <row r="753" spans="2:4" x14ac:dyDescent="0.2">
      <c r="B753" s="24">
        <v>743</v>
      </c>
      <c r="C753" s="25">
        <v>2.42</v>
      </c>
      <c r="D753" s="5"/>
    </row>
    <row r="754" spans="2:4" x14ac:dyDescent="0.2">
      <c r="B754" s="24">
        <v>744</v>
      </c>
      <c r="C754" s="25">
        <v>3.13</v>
      </c>
      <c r="D754" s="5"/>
    </row>
    <row r="755" spans="2:4" x14ac:dyDescent="0.2">
      <c r="B755" s="24">
        <v>745</v>
      </c>
      <c r="C755" s="25">
        <v>2.7</v>
      </c>
      <c r="D755" s="5"/>
    </row>
    <row r="756" spans="2:4" x14ac:dyDescent="0.2">
      <c r="B756" s="24">
        <v>746</v>
      </c>
      <c r="C756" s="25">
        <v>2.34</v>
      </c>
      <c r="D756" s="5"/>
    </row>
    <row r="757" spans="2:4" x14ac:dyDescent="0.2">
      <c r="B757" s="24">
        <v>747</v>
      </c>
      <c r="C757" s="25">
        <v>2.78</v>
      </c>
      <c r="D757" s="5"/>
    </row>
    <row r="758" spans="2:4" x14ac:dyDescent="0.2">
      <c r="B758" s="24">
        <v>748</v>
      </c>
      <c r="C758" s="25">
        <v>2.54</v>
      </c>
      <c r="D758" s="5"/>
    </row>
    <row r="759" spans="2:4" x14ac:dyDescent="0.2">
      <c r="B759" s="24">
        <v>749</v>
      </c>
      <c r="C759" s="25">
        <v>2.36</v>
      </c>
      <c r="D759" s="5"/>
    </row>
    <row r="760" spans="2:4" x14ac:dyDescent="0.2">
      <c r="B760" s="24">
        <v>750</v>
      </c>
      <c r="C760" s="25">
        <v>2.5299999999999998</v>
      </c>
      <c r="D760" s="5"/>
    </row>
    <row r="761" spans="2:4" x14ac:dyDescent="0.2">
      <c r="B761" s="24">
        <v>751</v>
      </c>
      <c r="C761" s="25">
        <v>2.19</v>
      </c>
      <c r="D761" s="5"/>
    </row>
    <row r="762" spans="2:4" x14ac:dyDescent="0.2">
      <c r="B762" s="24">
        <v>752</v>
      </c>
      <c r="C762" s="25">
        <v>2.8</v>
      </c>
      <c r="D762" s="5"/>
    </row>
    <row r="763" spans="2:4" x14ac:dyDescent="0.2">
      <c r="B763" s="24">
        <v>753</v>
      </c>
      <c r="C763" s="25">
        <v>2.63</v>
      </c>
      <c r="D763" s="5"/>
    </row>
    <row r="764" spans="2:4" x14ac:dyDescent="0.2">
      <c r="B764" s="24">
        <v>754</v>
      </c>
      <c r="C764" s="25">
        <v>2.1800000000000002</v>
      </c>
      <c r="D764" s="5"/>
    </row>
    <row r="765" spans="2:4" x14ac:dyDescent="0.2">
      <c r="B765" s="24">
        <v>755</v>
      </c>
      <c r="C765" s="25">
        <v>2.83</v>
      </c>
      <c r="D765" s="5"/>
    </row>
    <row r="766" spans="2:4" x14ac:dyDescent="0.2">
      <c r="B766" s="24">
        <v>756</v>
      </c>
      <c r="C766" s="25">
        <v>2.27</v>
      </c>
      <c r="D766" s="5"/>
    </row>
    <row r="767" spans="2:4" x14ac:dyDescent="0.2">
      <c r="B767" s="24">
        <v>757</v>
      </c>
      <c r="C767" s="25">
        <v>2.1800000000000002</v>
      </c>
      <c r="D767" s="5"/>
    </row>
    <row r="768" spans="2:4" x14ac:dyDescent="0.2">
      <c r="B768" s="24">
        <v>758</v>
      </c>
      <c r="C768" s="25">
        <v>2.2599999999999998</v>
      </c>
      <c r="D768" s="5"/>
    </row>
    <row r="769" spans="2:4" x14ac:dyDescent="0.2">
      <c r="B769" s="24">
        <v>759</v>
      </c>
      <c r="C769" s="25">
        <v>2.4300000000000002</v>
      </c>
      <c r="D769" s="5"/>
    </row>
    <row r="770" spans="2:4" x14ac:dyDescent="0.2">
      <c r="B770" s="24">
        <v>760</v>
      </c>
      <c r="C770" s="25">
        <v>2.2599999999999998</v>
      </c>
      <c r="D770" s="5"/>
    </row>
    <row r="771" spans="2:4" x14ac:dyDescent="0.2">
      <c r="B771" s="24">
        <v>761</v>
      </c>
      <c r="C771" s="25">
        <v>2.66</v>
      </c>
      <c r="D771" s="5"/>
    </row>
    <row r="772" spans="2:4" x14ac:dyDescent="0.2">
      <c r="B772" s="24">
        <v>762</v>
      </c>
      <c r="C772" s="25">
        <v>2.7</v>
      </c>
      <c r="D772" s="5"/>
    </row>
    <row r="773" spans="2:4" x14ac:dyDescent="0.2">
      <c r="B773" s="24">
        <v>763</v>
      </c>
      <c r="C773" s="25">
        <v>2.11</v>
      </c>
      <c r="D773" s="5"/>
    </row>
    <row r="774" spans="2:4" x14ac:dyDescent="0.2">
      <c r="B774" s="24">
        <v>764</v>
      </c>
      <c r="C774" s="25">
        <v>2.11</v>
      </c>
      <c r="D774" s="5"/>
    </row>
    <row r="775" spans="2:4" x14ac:dyDescent="0.2">
      <c r="B775" s="24">
        <v>765</v>
      </c>
      <c r="C775" s="25">
        <v>2.6</v>
      </c>
      <c r="D775" s="5"/>
    </row>
    <row r="776" spans="2:4" x14ac:dyDescent="0.2">
      <c r="B776" s="24">
        <v>766</v>
      </c>
      <c r="C776" s="25">
        <v>2.25</v>
      </c>
      <c r="D776" s="5"/>
    </row>
    <row r="777" spans="2:4" x14ac:dyDescent="0.2">
      <c r="B777" s="24">
        <v>767</v>
      </c>
      <c r="C777" s="25">
        <v>3.46</v>
      </c>
      <c r="D777" s="5"/>
    </row>
    <row r="778" spans="2:4" x14ac:dyDescent="0.2">
      <c r="B778" s="24">
        <v>768</v>
      </c>
      <c r="C778" s="25">
        <v>2.72</v>
      </c>
      <c r="D778" s="5"/>
    </row>
    <row r="779" spans="2:4" x14ac:dyDescent="0.2">
      <c r="B779" s="24">
        <v>769</v>
      </c>
      <c r="C779" s="25">
        <v>2.4500000000000002</v>
      </c>
      <c r="D779" s="5"/>
    </row>
    <row r="780" spans="2:4" x14ac:dyDescent="0.2">
      <c r="B780" s="24">
        <v>770</v>
      </c>
      <c r="C780" s="25">
        <v>2.21</v>
      </c>
      <c r="D780" s="5"/>
    </row>
    <row r="781" spans="2:4" x14ac:dyDescent="0.2">
      <c r="B781" s="24">
        <v>771</v>
      </c>
      <c r="C781" s="25">
        <v>2.66</v>
      </c>
      <c r="D781" s="5"/>
    </row>
    <row r="782" spans="2:4" x14ac:dyDescent="0.2">
      <c r="B782" s="24">
        <v>772</v>
      </c>
      <c r="C782" s="25">
        <v>2.31</v>
      </c>
      <c r="D782" s="5"/>
    </row>
    <row r="783" spans="2:4" x14ac:dyDescent="0.2">
      <c r="B783" s="24">
        <v>773</v>
      </c>
      <c r="C783" s="25">
        <v>2.29</v>
      </c>
      <c r="D783" s="5"/>
    </row>
    <row r="784" spans="2:4" x14ac:dyDescent="0.2">
      <c r="B784" s="24">
        <v>774</v>
      </c>
      <c r="C784" s="25">
        <v>2.37</v>
      </c>
      <c r="D784" s="5"/>
    </row>
    <row r="785" spans="2:4" x14ac:dyDescent="0.2">
      <c r="B785" s="24">
        <v>775</v>
      </c>
      <c r="C785" s="25">
        <v>2.52</v>
      </c>
      <c r="D785" s="5"/>
    </row>
    <row r="786" spans="2:4" x14ac:dyDescent="0.2">
      <c r="B786" s="24">
        <v>776</v>
      </c>
      <c r="C786" s="25">
        <v>2.73</v>
      </c>
      <c r="D786" s="5"/>
    </row>
    <row r="787" spans="2:4" x14ac:dyDescent="0.2">
      <c r="B787" s="24">
        <v>777</v>
      </c>
      <c r="C787" s="25">
        <v>2.21</v>
      </c>
      <c r="D787" s="5"/>
    </row>
    <row r="788" spans="2:4" x14ac:dyDescent="0.2">
      <c r="B788" s="24">
        <v>778</v>
      </c>
      <c r="C788" s="25">
        <v>2.42</v>
      </c>
      <c r="D788" s="5"/>
    </row>
    <row r="789" spans="2:4" x14ac:dyDescent="0.2">
      <c r="B789" s="24">
        <v>779</v>
      </c>
      <c r="C789" s="25">
        <v>2.56</v>
      </c>
      <c r="D789" s="5"/>
    </row>
    <row r="790" spans="2:4" x14ac:dyDescent="0.2">
      <c r="B790" s="24">
        <v>780</v>
      </c>
      <c r="C790" s="25">
        <v>2.34</v>
      </c>
      <c r="D790" s="5"/>
    </row>
    <row r="791" spans="2:4" x14ac:dyDescent="0.2">
      <c r="B791" s="24">
        <v>781</v>
      </c>
      <c r="C791" s="25">
        <v>2.75</v>
      </c>
      <c r="D791" s="5"/>
    </row>
    <row r="792" spans="2:4" x14ac:dyDescent="0.2">
      <c r="B792" s="24">
        <v>782</v>
      </c>
      <c r="C792" s="25">
        <v>2.8</v>
      </c>
      <c r="D792" s="5"/>
    </row>
    <row r="793" spans="2:4" x14ac:dyDescent="0.2">
      <c r="B793" s="24">
        <v>783</v>
      </c>
      <c r="C793" s="25">
        <v>2.62</v>
      </c>
      <c r="D793" s="5"/>
    </row>
    <row r="794" spans="2:4" x14ac:dyDescent="0.2">
      <c r="B794" s="24">
        <v>784</v>
      </c>
      <c r="C794" s="25">
        <v>2.38</v>
      </c>
      <c r="D794" s="5"/>
    </row>
    <row r="795" spans="2:4" x14ac:dyDescent="0.2">
      <c r="B795" s="24">
        <v>785</v>
      </c>
      <c r="C795" s="25">
        <v>2.81</v>
      </c>
      <c r="D795" s="5"/>
    </row>
    <row r="796" spans="2:4" x14ac:dyDescent="0.2">
      <c r="B796" s="24">
        <v>786</v>
      </c>
      <c r="C796" s="25">
        <v>2.93</v>
      </c>
      <c r="D796" s="5"/>
    </row>
    <row r="797" spans="2:4" x14ac:dyDescent="0.2">
      <c r="B797" s="24">
        <v>787</v>
      </c>
      <c r="C797" s="25">
        <v>2.73</v>
      </c>
      <c r="D797" s="5"/>
    </row>
    <row r="798" spans="2:4" x14ac:dyDescent="0.2">
      <c r="B798" s="24">
        <v>788</v>
      </c>
      <c r="C798" s="25">
        <v>1.71</v>
      </c>
      <c r="D798" s="5"/>
    </row>
    <row r="799" spans="2:4" x14ac:dyDescent="0.2">
      <c r="B799" s="24">
        <v>789</v>
      </c>
      <c r="C799" s="25">
        <v>1.8</v>
      </c>
      <c r="D799" s="5"/>
    </row>
    <row r="800" spans="2:4" x14ac:dyDescent="0.2">
      <c r="B800" s="24">
        <v>790</v>
      </c>
      <c r="C800" s="25">
        <v>3.06</v>
      </c>
      <c r="D800" s="5"/>
    </row>
    <row r="801" spans="2:4" x14ac:dyDescent="0.2">
      <c r="B801" s="24">
        <v>791</v>
      </c>
      <c r="C801" s="25">
        <v>2.2999999999999998</v>
      </c>
      <c r="D801" s="5"/>
    </row>
    <row r="802" spans="2:4" x14ac:dyDescent="0.2">
      <c r="B802" s="24">
        <v>792</v>
      </c>
      <c r="C802" s="25">
        <v>2.4</v>
      </c>
      <c r="D802" s="5"/>
    </row>
    <row r="803" spans="2:4" x14ac:dyDescent="0.2">
      <c r="B803" s="24">
        <v>793</v>
      </c>
      <c r="C803" s="25">
        <v>2.99</v>
      </c>
      <c r="D803" s="5"/>
    </row>
    <row r="804" spans="2:4" x14ac:dyDescent="0.2">
      <c r="B804" s="24">
        <v>794</v>
      </c>
      <c r="C804" s="25">
        <v>2.19</v>
      </c>
      <c r="D804" s="5"/>
    </row>
    <row r="805" spans="2:4" x14ac:dyDescent="0.2">
      <c r="B805" s="24">
        <v>795</v>
      </c>
      <c r="C805" s="25">
        <v>1.92</v>
      </c>
      <c r="D805" s="5"/>
    </row>
    <row r="806" spans="2:4" x14ac:dyDescent="0.2">
      <c r="B806" s="24">
        <v>796</v>
      </c>
      <c r="C806" s="25">
        <v>2.72</v>
      </c>
      <c r="D806" s="5"/>
    </row>
    <row r="807" spans="2:4" x14ac:dyDescent="0.2">
      <c r="B807" s="24">
        <v>797</v>
      </c>
      <c r="C807" s="25">
        <v>2.7</v>
      </c>
      <c r="D807" s="5"/>
    </row>
    <row r="808" spans="2:4" x14ac:dyDescent="0.2">
      <c r="B808" s="24">
        <v>798</v>
      </c>
      <c r="C808" s="25">
        <v>2.35</v>
      </c>
      <c r="D808" s="5"/>
    </row>
    <row r="809" spans="2:4" x14ac:dyDescent="0.2">
      <c r="B809" s="24">
        <v>799</v>
      </c>
      <c r="C809" s="25">
        <v>2.61</v>
      </c>
      <c r="D809" s="5"/>
    </row>
    <row r="810" spans="2:4" x14ac:dyDescent="0.2">
      <c r="B810" s="24">
        <v>800</v>
      </c>
      <c r="C810" s="25">
        <v>2.2599999999999998</v>
      </c>
      <c r="D810" s="5"/>
    </row>
    <row r="811" spans="2:4" x14ac:dyDescent="0.2">
      <c r="B811" s="24">
        <v>801</v>
      </c>
      <c r="C811" s="25">
        <v>3.08</v>
      </c>
      <c r="D811" s="5"/>
    </row>
    <row r="812" spans="2:4" x14ac:dyDescent="0.2">
      <c r="B812" s="24">
        <v>802</v>
      </c>
      <c r="C812" s="25">
        <v>2.04</v>
      </c>
      <c r="D812" s="5"/>
    </row>
    <row r="813" spans="2:4" x14ac:dyDescent="0.2">
      <c r="B813" s="24">
        <v>803</v>
      </c>
      <c r="C813" s="25">
        <v>3.12</v>
      </c>
      <c r="D813" s="5"/>
    </row>
    <row r="814" spans="2:4" x14ac:dyDescent="0.2">
      <c r="B814" s="24">
        <v>804</v>
      </c>
      <c r="C814" s="25">
        <v>2.25</v>
      </c>
      <c r="D814" s="5"/>
    </row>
    <row r="815" spans="2:4" x14ac:dyDescent="0.2">
      <c r="B815" s="24">
        <v>805</v>
      </c>
      <c r="C815" s="25">
        <v>2.41</v>
      </c>
      <c r="D815" s="5"/>
    </row>
    <row r="816" spans="2:4" x14ac:dyDescent="0.2">
      <c r="B816" s="24">
        <v>806</v>
      </c>
      <c r="C816" s="25">
        <v>3.19</v>
      </c>
      <c r="D816" s="5"/>
    </row>
    <row r="817" spans="2:4" x14ac:dyDescent="0.2">
      <c r="B817" s="24">
        <v>807</v>
      </c>
      <c r="C817" s="25">
        <v>2.85</v>
      </c>
      <c r="D817" s="5"/>
    </row>
    <row r="818" spans="2:4" x14ac:dyDescent="0.2">
      <c r="B818" s="24">
        <v>808</v>
      </c>
      <c r="C818" s="25">
        <v>2.17</v>
      </c>
      <c r="D818" s="5"/>
    </row>
    <row r="819" spans="2:4" x14ac:dyDescent="0.2">
      <c r="B819" s="24">
        <v>809</v>
      </c>
      <c r="C819" s="25">
        <v>2.66</v>
      </c>
      <c r="D819" s="5"/>
    </row>
    <row r="820" spans="2:4" x14ac:dyDescent="0.2">
      <c r="B820" s="24">
        <v>810</v>
      </c>
      <c r="C820" s="25">
        <v>2.17</v>
      </c>
      <c r="D820" s="5"/>
    </row>
    <row r="821" spans="2:4" x14ac:dyDescent="0.2">
      <c r="B821" s="24">
        <v>811</v>
      </c>
      <c r="C821" s="25">
        <v>2.48</v>
      </c>
      <c r="D821" s="5"/>
    </row>
    <row r="822" spans="2:4" x14ac:dyDescent="0.2">
      <c r="B822" s="24">
        <v>812</v>
      </c>
      <c r="C822" s="25">
        <v>2.58</v>
      </c>
      <c r="D822" s="5"/>
    </row>
    <row r="823" spans="2:4" x14ac:dyDescent="0.2">
      <c r="B823" s="24">
        <v>813</v>
      </c>
      <c r="C823" s="25">
        <v>2.5299999999999998</v>
      </c>
      <c r="D823" s="5"/>
    </row>
    <row r="824" spans="2:4" x14ac:dyDescent="0.2">
      <c r="B824" s="24">
        <v>814</v>
      </c>
      <c r="C824" s="25">
        <v>2.72</v>
      </c>
      <c r="D824" s="5"/>
    </row>
    <row r="825" spans="2:4" x14ac:dyDescent="0.2">
      <c r="B825" s="24">
        <v>815</v>
      </c>
      <c r="C825" s="25">
        <v>2.67</v>
      </c>
      <c r="D825" s="5"/>
    </row>
    <row r="826" spans="2:4" x14ac:dyDescent="0.2">
      <c r="B826" s="24">
        <v>816</v>
      </c>
      <c r="C826" s="25">
        <v>2.74</v>
      </c>
      <c r="D826" s="5"/>
    </row>
    <row r="827" spans="2:4" x14ac:dyDescent="0.2">
      <c r="B827" s="24">
        <v>817</v>
      </c>
      <c r="C827" s="25">
        <v>2.56</v>
      </c>
      <c r="D827" s="5"/>
    </row>
    <row r="828" spans="2:4" x14ac:dyDescent="0.2">
      <c r="B828" s="24">
        <v>818</v>
      </c>
      <c r="C828" s="25">
        <v>2.09</v>
      </c>
      <c r="D828" s="5"/>
    </row>
    <row r="829" spans="2:4" x14ac:dyDescent="0.2">
      <c r="B829" s="24">
        <v>819</v>
      </c>
      <c r="C829" s="25">
        <v>2.58</v>
      </c>
      <c r="D829" s="5"/>
    </row>
    <row r="830" spans="2:4" x14ac:dyDescent="0.2">
      <c r="B830" s="24">
        <v>820</v>
      </c>
      <c r="C830" s="25">
        <v>3.49</v>
      </c>
      <c r="D830" s="5"/>
    </row>
    <row r="831" spans="2:4" x14ac:dyDescent="0.2">
      <c r="B831" s="24">
        <v>821</v>
      </c>
      <c r="C831" s="25">
        <v>2.23</v>
      </c>
      <c r="D831" s="5"/>
    </row>
    <row r="832" spans="2:4" x14ac:dyDescent="0.2">
      <c r="B832" s="24">
        <v>822</v>
      </c>
      <c r="C832" s="25">
        <v>2.93</v>
      </c>
      <c r="D832" s="5"/>
    </row>
    <row r="833" spans="2:4" x14ac:dyDescent="0.2">
      <c r="B833" s="24">
        <v>823</v>
      </c>
      <c r="C833" s="25">
        <v>2.57</v>
      </c>
      <c r="D833" s="5"/>
    </row>
    <row r="834" spans="2:4" x14ac:dyDescent="0.2">
      <c r="B834" s="24">
        <v>824</v>
      </c>
      <c r="C834" s="25">
        <v>2.88</v>
      </c>
      <c r="D834" s="5"/>
    </row>
    <row r="835" spans="2:4" x14ac:dyDescent="0.2">
      <c r="B835" s="24">
        <v>825</v>
      </c>
      <c r="C835" s="25">
        <v>2.2799999999999998</v>
      </c>
      <c r="D835" s="5"/>
    </row>
    <row r="836" spans="2:4" x14ac:dyDescent="0.2">
      <c r="B836" s="24">
        <v>826</v>
      </c>
      <c r="C836" s="25">
        <v>2.0299999999999998</v>
      </c>
      <c r="D836" s="5"/>
    </row>
    <row r="837" spans="2:4" x14ac:dyDescent="0.2">
      <c r="B837" s="24">
        <v>827</v>
      </c>
      <c r="C837" s="25">
        <v>2.0499999999999998</v>
      </c>
      <c r="D837" s="5"/>
    </row>
    <row r="838" spans="2:4" x14ac:dyDescent="0.2">
      <c r="B838" s="24">
        <v>828</v>
      </c>
      <c r="C838" s="25">
        <v>1.78</v>
      </c>
      <c r="D838" s="5"/>
    </row>
    <row r="839" spans="2:4" x14ac:dyDescent="0.2">
      <c r="B839" s="24">
        <v>829</v>
      </c>
      <c r="C839" s="25">
        <v>1.88</v>
      </c>
      <c r="D839" s="5"/>
    </row>
    <row r="840" spans="2:4" x14ac:dyDescent="0.2">
      <c r="B840" s="24">
        <v>830</v>
      </c>
      <c r="C840" s="25">
        <v>2.96</v>
      </c>
      <c r="D840" s="5"/>
    </row>
    <row r="841" spans="2:4" x14ac:dyDescent="0.2">
      <c r="B841" s="24">
        <v>831</v>
      </c>
      <c r="C841" s="25">
        <v>2.5499999999999998</v>
      </c>
      <c r="D841" s="5"/>
    </row>
    <row r="842" spans="2:4" x14ac:dyDescent="0.2">
      <c r="B842" s="24">
        <v>832</v>
      </c>
      <c r="C842" s="25">
        <v>3.03</v>
      </c>
      <c r="D842" s="5"/>
    </row>
    <row r="843" spans="2:4" x14ac:dyDescent="0.2">
      <c r="B843" s="24">
        <v>833</v>
      </c>
      <c r="C843" s="25">
        <v>2.48</v>
      </c>
      <c r="D843" s="5"/>
    </row>
    <row r="844" spans="2:4" x14ac:dyDescent="0.2">
      <c r="B844" s="24">
        <v>834</v>
      </c>
      <c r="C844" s="25">
        <v>3.01</v>
      </c>
      <c r="D844" s="5"/>
    </row>
    <row r="845" spans="2:4" x14ac:dyDescent="0.2">
      <c r="B845" s="24">
        <v>835</v>
      </c>
      <c r="C845" s="25">
        <v>2.96</v>
      </c>
      <c r="D845" s="5"/>
    </row>
    <row r="846" spans="2:4" x14ac:dyDescent="0.2">
      <c r="B846" s="24">
        <v>836</v>
      </c>
      <c r="C846" s="25">
        <v>2.1800000000000002</v>
      </c>
      <c r="D846" s="5"/>
    </row>
    <row r="847" spans="2:4" x14ac:dyDescent="0.2">
      <c r="B847" s="24">
        <v>837</v>
      </c>
      <c r="C847" s="25">
        <v>2.8</v>
      </c>
      <c r="D847" s="5"/>
    </row>
    <row r="848" spans="2:4" x14ac:dyDescent="0.2">
      <c r="B848" s="24">
        <v>838</v>
      </c>
      <c r="C848" s="25">
        <v>2.2200000000000002</v>
      </c>
      <c r="D848" s="5"/>
    </row>
    <row r="849" spans="2:4" x14ac:dyDescent="0.2">
      <c r="B849" s="24">
        <v>839</v>
      </c>
      <c r="C849" s="25">
        <v>2.0299999999999998</v>
      </c>
      <c r="D849" s="5"/>
    </row>
    <row r="850" spans="2:4" x14ac:dyDescent="0.2">
      <c r="B850" s="24">
        <v>840</v>
      </c>
      <c r="C850" s="25">
        <v>2.66</v>
      </c>
      <c r="D850" s="5"/>
    </row>
    <row r="851" spans="2:4" x14ac:dyDescent="0.2">
      <c r="B851" s="24">
        <v>841</v>
      </c>
      <c r="C851" s="25">
        <v>1.75</v>
      </c>
      <c r="D851" s="5"/>
    </row>
    <row r="852" spans="2:4" x14ac:dyDescent="0.2">
      <c r="B852" s="24">
        <v>842</v>
      </c>
      <c r="C852" s="25">
        <v>2.68</v>
      </c>
      <c r="D852" s="5"/>
    </row>
    <row r="853" spans="2:4" x14ac:dyDescent="0.2">
      <c r="B853" s="24">
        <v>843</v>
      </c>
      <c r="C853" s="25">
        <v>1.85</v>
      </c>
      <c r="D853" s="5"/>
    </row>
    <row r="854" spans="2:4" x14ac:dyDescent="0.2">
      <c r="B854" s="24">
        <v>844</v>
      </c>
      <c r="C854" s="25">
        <v>2.35</v>
      </c>
      <c r="D854" s="5"/>
    </row>
    <row r="855" spans="2:4" x14ac:dyDescent="0.2">
      <c r="B855" s="24">
        <v>845</v>
      </c>
      <c r="C855" s="25">
        <v>2.15</v>
      </c>
      <c r="D855" s="5"/>
    </row>
    <row r="856" spans="2:4" x14ac:dyDescent="0.2">
      <c r="B856" s="24">
        <v>846</v>
      </c>
      <c r="C856" s="25">
        <v>2.42</v>
      </c>
      <c r="D856" s="5"/>
    </row>
    <row r="857" spans="2:4" x14ac:dyDescent="0.2">
      <c r="B857" s="24">
        <v>847</v>
      </c>
      <c r="C857" s="25">
        <v>2.61</v>
      </c>
      <c r="D857" s="5"/>
    </row>
    <row r="858" spans="2:4" x14ac:dyDescent="0.2">
      <c r="B858" s="24">
        <v>848</v>
      </c>
      <c r="C858" s="25">
        <v>2.2200000000000002</v>
      </c>
      <c r="D858" s="5"/>
    </row>
    <row r="859" spans="2:4" x14ac:dyDescent="0.2">
      <c r="B859" s="24">
        <v>849</v>
      </c>
      <c r="C859" s="25">
        <v>2.0299999999999998</v>
      </c>
      <c r="D859" s="5"/>
    </row>
    <row r="860" spans="2:4" x14ac:dyDescent="0.2">
      <c r="B860" s="24">
        <v>850</v>
      </c>
      <c r="C860" s="25">
        <v>2.46</v>
      </c>
      <c r="D860" s="5"/>
    </row>
    <row r="861" spans="2:4" x14ac:dyDescent="0.2">
      <c r="B861" s="24">
        <v>851</v>
      </c>
      <c r="C861" s="25">
        <v>1.8</v>
      </c>
      <c r="D861" s="5"/>
    </row>
    <row r="862" spans="2:4" x14ac:dyDescent="0.2">
      <c r="B862" s="24">
        <v>852</v>
      </c>
      <c r="C862" s="25">
        <v>2.92</v>
      </c>
      <c r="D862" s="5"/>
    </row>
    <row r="863" spans="2:4" x14ac:dyDescent="0.2">
      <c r="B863" s="24">
        <v>853</v>
      </c>
      <c r="C863" s="25">
        <v>2.4300000000000002</v>
      </c>
      <c r="D863" s="5"/>
    </row>
    <row r="864" spans="2:4" x14ac:dyDescent="0.2">
      <c r="B864" s="24">
        <v>854</v>
      </c>
      <c r="C864" s="25">
        <v>2.4900000000000002</v>
      </c>
      <c r="D864" s="5"/>
    </row>
    <row r="865" spans="2:4" x14ac:dyDescent="0.2">
      <c r="B865" s="24">
        <v>855</v>
      </c>
      <c r="C865" s="25">
        <v>2.68</v>
      </c>
      <c r="D865" s="5"/>
    </row>
    <row r="866" spans="2:4" x14ac:dyDescent="0.2">
      <c r="B866" s="24">
        <v>856</v>
      </c>
      <c r="C866" s="25">
        <v>2.98</v>
      </c>
      <c r="D866" s="5"/>
    </row>
    <row r="867" spans="2:4" x14ac:dyDescent="0.2">
      <c r="B867" s="24">
        <v>857</v>
      </c>
      <c r="C867" s="25">
        <v>2.23</v>
      </c>
      <c r="D867" s="5"/>
    </row>
    <row r="868" spans="2:4" x14ac:dyDescent="0.2">
      <c r="B868" s="24">
        <v>858</v>
      </c>
      <c r="C868" s="25">
        <v>2.5</v>
      </c>
      <c r="D868" s="5"/>
    </row>
    <row r="869" spans="2:4" x14ac:dyDescent="0.2">
      <c r="B869" s="24">
        <v>859</v>
      </c>
      <c r="C869" s="25">
        <v>2.2200000000000002</v>
      </c>
      <c r="D869" s="5"/>
    </row>
    <row r="870" spans="2:4" x14ac:dyDescent="0.2">
      <c r="B870" s="24">
        <v>860</v>
      </c>
      <c r="C870" s="25">
        <v>2.54</v>
      </c>
      <c r="D870" s="5"/>
    </row>
    <row r="871" spans="2:4" x14ac:dyDescent="0.2">
      <c r="B871" s="24">
        <v>861</v>
      </c>
      <c r="C871" s="25">
        <v>2.56</v>
      </c>
      <c r="D871" s="5"/>
    </row>
    <row r="872" spans="2:4" x14ac:dyDescent="0.2">
      <c r="B872" s="24">
        <v>862</v>
      </c>
      <c r="C872" s="25">
        <v>2.77</v>
      </c>
      <c r="D872" s="5"/>
    </row>
    <row r="873" spans="2:4" x14ac:dyDescent="0.2">
      <c r="B873" s="24">
        <v>863</v>
      </c>
      <c r="C873" s="25">
        <v>1.97</v>
      </c>
      <c r="D873" s="5"/>
    </row>
    <row r="874" spans="2:4" x14ac:dyDescent="0.2">
      <c r="B874" s="24">
        <v>864</v>
      </c>
      <c r="C874" s="25">
        <v>2.5499999999999998</v>
      </c>
      <c r="D874" s="5"/>
    </row>
    <row r="875" spans="2:4" x14ac:dyDescent="0.2">
      <c r="B875" s="24">
        <v>865</v>
      </c>
      <c r="C875" s="25">
        <v>2.72</v>
      </c>
      <c r="D875" s="5"/>
    </row>
    <row r="876" spans="2:4" x14ac:dyDescent="0.2">
      <c r="B876" s="24">
        <v>866</v>
      </c>
      <c r="C876" s="25">
        <v>2.71</v>
      </c>
      <c r="D876" s="5"/>
    </row>
    <row r="877" spans="2:4" x14ac:dyDescent="0.2">
      <c r="B877" s="24">
        <v>867</v>
      </c>
      <c r="C877" s="25">
        <v>2.41</v>
      </c>
      <c r="D877" s="5"/>
    </row>
    <row r="878" spans="2:4" x14ac:dyDescent="0.2">
      <c r="B878" s="24">
        <v>868</v>
      </c>
      <c r="C878" s="25">
        <v>2.78</v>
      </c>
      <c r="D878" s="5"/>
    </row>
    <row r="879" spans="2:4" x14ac:dyDescent="0.2">
      <c r="B879" s="24">
        <v>869</v>
      </c>
      <c r="C879" s="25">
        <v>2.77</v>
      </c>
      <c r="D879" s="5"/>
    </row>
    <row r="880" spans="2:4" x14ac:dyDescent="0.2">
      <c r="B880" s="24">
        <v>870</v>
      </c>
      <c r="C880" s="25">
        <v>2.2400000000000002</v>
      </c>
      <c r="D880" s="5"/>
    </row>
    <row r="881" spans="2:4" x14ac:dyDescent="0.2">
      <c r="B881" s="24">
        <v>871</v>
      </c>
      <c r="C881" s="25">
        <v>2.58</v>
      </c>
      <c r="D881" s="5"/>
    </row>
    <row r="882" spans="2:4" x14ac:dyDescent="0.2">
      <c r="B882" s="24">
        <v>872</v>
      </c>
      <c r="C882" s="25">
        <v>2.1</v>
      </c>
      <c r="D882" s="5"/>
    </row>
    <row r="883" spans="2:4" x14ac:dyDescent="0.2">
      <c r="B883" s="24">
        <v>873</v>
      </c>
      <c r="C883" s="25">
        <v>2.19</v>
      </c>
      <c r="D883" s="5"/>
    </row>
    <row r="884" spans="2:4" x14ac:dyDescent="0.2">
      <c r="B884" s="24">
        <v>874</v>
      </c>
      <c r="C884" s="25">
        <v>2.4900000000000002</v>
      </c>
      <c r="D884" s="5"/>
    </row>
    <row r="885" spans="2:4" x14ac:dyDescent="0.2">
      <c r="B885" s="24">
        <v>875</v>
      </c>
      <c r="C885" s="25">
        <v>2.35</v>
      </c>
      <c r="D885" s="5"/>
    </row>
    <row r="886" spans="2:4" x14ac:dyDescent="0.2">
      <c r="B886" s="24">
        <v>876</v>
      </c>
      <c r="C886" s="25">
        <v>2.54</v>
      </c>
      <c r="D886" s="5"/>
    </row>
    <row r="887" spans="2:4" x14ac:dyDescent="0.2">
      <c r="B887" s="24">
        <v>877</v>
      </c>
      <c r="C887" s="25">
        <v>2.38</v>
      </c>
      <c r="D887" s="5"/>
    </row>
    <row r="888" spans="2:4" x14ac:dyDescent="0.2">
      <c r="B888" s="24">
        <v>878</v>
      </c>
      <c r="C888" s="25">
        <v>2.35</v>
      </c>
      <c r="D888" s="5"/>
    </row>
    <row r="889" spans="2:4" x14ac:dyDescent="0.2">
      <c r="B889" s="24">
        <v>879</v>
      </c>
      <c r="C889" s="25">
        <v>2.57</v>
      </c>
      <c r="D889" s="5"/>
    </row>
    <row r="890" spans="2:4" x14ac:dyDescent="0.2">
      <c r="B890" s="24">
        <v>880</v>
      </c>
      <c r="C890" s="25">
        <v>2.67</v>
      </c>
      <c r="D890" s="5"/>
    </row>
    <row r="891" spans="2:4" x14ac:dyDescent="0.2">
      <c r="B891" s="24">
        <v>881</v>
      </c>
      <c r="C891" s="25">
        <v>2.61</v>
      </c>
      <c r="D891" s="5"/>
    </row>
    <row r="892" spans="2:4" x14ac:dyDescent="0.2">
      <c r="B892" s="24">
        <v>882</v>
      </c>
      <c r="C892" s="25">
        <v>2.74</v>
      </c>
      <c r="D892" s="5"/>
    </row>
    <row r="893" spans="2:4" x14ac:dyDescent="0.2">
      <c r="B893" s="24">
        <v>883</v>
      </c>
      <c r="C893" s="25">
        <v>2.31</v>
      </c>
      <c r="D893" s="5"/>
    </row>
    <row r="894" spans="2:4" x14ac:dyDescent="0.2">
      <c r="B894" s="24">
        <v>884</v>
      </c>
      <c r="C894" s="25">
        <v>2.17</v>
      </c>
      <c r="D894" s="5"/>
    </row>
    <row r="895" spans="2:4" x14ac:dyDescent="0.2">
      <c r="B895" s="24">
        <v>885</v>
      </c>
      <c r="C895" s="25">
        <v>2.5299999999999998</v>
      </c>
      <c r="D895" s="5"/>
    </row>
    <row r="896" spans="2:4" x14ac:dyDescent="0.2">
      <c r="B896" s="24">
        <v>886</v>
      </c>
      <c r="C896" s="25">
        <v>2.84</v>
      </c>
      <c r="D896" s="5"/>
    </row>
    <row r="897" spans="2:4" x14ac:dyDescent="0.2">
      <c r="B897" s="24">
        <v>887</v>
      </c>
      <c r="C897" s="25">
        <v>2.2400000000000002</v>
      </c>
      <c r="D897" s="5"/>
    </row>
    <row r="898" spans="2:4" x14ac:dyDescent="0.2">
      <c r="B898" s="24">
        <v>888</v>
      </c>
      <c r="C898" s="25">
        <v>3.23</v>
      </c>
      <c r="D898" s="5"/>
    </row>
    <row r="899" spans="2:4" x14ac:dyDescent="0.2">
      <c r="B899" s="24">
        <v>889</v>
      </c>
      <c r="C899" s="25">
        <v>2.56</v>
      </c>
      <c r="D899" s="5"/>
    </row>
    <row r="900" spans="2:4" x14ac:dyDescent="0.2">
      <c r="B900" s="24">
        <v>890</v>
      </c>
      <c r="C900" s="25">
        <v>2.78</v>
      </c>
      <c r="D900" s="5"/>
    </row>
    <row r="901" spans="2:4" x14ac:dyDescent="0.2">
      <c r="B901" s="24">
        <v>891</v>
      </c>
      <c r="C901" s="25">
        <v>2.87</v>
      </c>
      <c r="D901" s="5"/>
    </row>
    <row r="902" spans="2:4" x14ac:dyDescent="0.2">
      <c r="B902" s="24">
        <v>892</v>
      </c>
      <c r="C902" s="25">
        <v>2.81</v>
      </c>
      <c r="D902" s="5"/>
    </row>
    <row r="903" spans="2:4" x14ac:dyDescent="0.2">
      <c r="B903" s="24">
        <v>893</v>
      </c>
      <c r="C903" s="25">
        <v>3.05</v>
      </c>
      <c r="D903" s="5"/>
    </row>
    <row r="904" spans="2:4" x14ac:dyDescent="0.2">
      <c r="B904" s="24">
        <v>894</v>
      </c>
      <c r="C904" s="25">
        <v>2.39</v>
      </c>
      <c r="D904" s="5"/>
    </row>
    <row r="905" spans="2:4" x14ac:dyDescent="0.2">
      <c r="B905" s="24">
        <v>895</v>
      </c>
      <c r="C905" s="25">
        <v>2.41</v>
      </c>
      <c r="D905" s="5"/>
    </row>
    <row r="906" spans="2:4" x14ac:dyDescent="0.2">
      <c r="B906" s="24">
        <v>896</v>
      </c>
      <c r="C906" s="25">
        <v>3.62</v>
      </c>
      <c r="D906" s="5"/>
    </row>
    <row r="907" spans="2:4" x14ac:dyDescent="0.2">
      <c r="B907" s="24">
        <v>897</v>
      </c>
      <c r="C907" s="25">
        <v>2.6</v>
      </c>
      <c r="D907" s="5"/>
    </row>
    <row r="908" spans="2:4" x14ac:dyDescent="0.2">
      <c r="B908" s="24">
        <v>898</v>
      </c>
      <c r="C908" s="25">
        <v>3.05</v>
      </c>
      <c r="D908" s="5"/>
    </row>
    <row r="909" spans="2:4" x14ac:dyDescent="0.2">
      <c r="B909" s="24">
        <v>899</v>
      </c>
      <c r="C909" s="25">
        <v>2.19</v>
      </c>
      <c r="D909" s="5"/>
    </row>
    <row r="910" spans="2:4" x14ac:dyDescent="0.2">
      <c r="B910" s="24">
        <v>900</v>
      </c>
      <c r="C910" s="25">
        <v>2.81</v>
      </c>
      <c r="D910" s="5"/>
    </row>
    <row r="911" spans="2:4" x14ac:dyDescent="0.2">
      <c r="B911" s="24">
        <v>901</v>
      </c>
      <c r="C911" s="25">
        <v>2.5299999999999998</v>
      </c>
      <c r="D911" s="5"/>
    </row>
    <row r="912" spans="2:4" x14ac:dyDescent="0.2">
      <c r="B912" s="24">
        <v>902</v>
      </c>
      <c r="C912" s="25">
        <v>2.17</v>
      </c>
      <c r="D912" s="5"/>
    </row>
    <row r="913" spans="2:4" x14ac:dyDescent="0.2">
      <c r="B913" s="24">
        <v>903</v>
      </c>
      <c r="C913" s="25">
        <v>2.48</v>
      </c>
      <c r="D913" s="5"/>
    </row>
    <row r="914" spans="2:4" x14ac:dyDescent="0.2">
      <c r="B914" s="24">
        <v>904</v>
      </c>
      <c r="C914" s="25">
        <v>2.59</v>
      </c>
      <c r="D914" s="5"/>
    </row>
    <row r="915" spans="2:4" x14ac:dyDescent="0.2">
      <c r="B915" s="24">
        <v>905</v>
      </c>
      <c r="C915" s="25">
        <v>2.08</v>
      </c>
      <c r="D915" s="5"/>
    </row>
    <row r="916" spans="2:4" x14ac:dyDescent="0.2">
      <c r="B916" s="24">
        <v>906</v>
      </c>
      <c r="C916" s="25">
        <v>2.23</v>
      </c>
      <c r="D916" s="5"/>
    </row>
    <row r="917" spans="2:4" x14ac:dyDescent="0.2">
      <c r="B917" s="24">
        <v>907</v>
      </c>
      <c r="C917" s="25">
        <v>2.74</v>
      </c>
      <c r="D917" s="5"/>
    </row>
    <row r="918" spans="2:4" x14ac:dyDescent="0.2">
      <c r="B918" s="24">
        <v>908</v>
      </c>
      <c r="C918" s="25">
        <v>2.78</v>
      </c>
      <c r="D918" s="5"/>
    </row>
    <row r="919" spans="2:4" x14ac:dyDescent="0.2">
      <c r="B919" s="24">
        <v>909</v>
      </c>
      <c r="C919" s="25">
        <v>2.72</v>
      </c>
      <c r="D919" s="5"/>
    </row>
    <row r="920" spans="2:4" x14ac:dyDescent="0.2">
      <c r="B920" s="24">
        <v>910</v>
      </c>
      <c r="C920" s="25">
        <v>2.69</v>
      </c>
      <c r="D920" s="5"/>
    </row>
    <row r="921" spans="2:4" x14ac:dyDescent="0.2">
      <c r="B921" s="24">
        <v>911</v>
      </c>
      <c r="C921" s="25">
        <v>2</v>
      </c>
      <c r="D921" s="5"/>
    </row>
    <row r="922" spans="2:4" x14ac:dyDescent="0.2">
      <c r="B922" s="24">
        <v>912</v>
      </c>
      <c r="C922" s="25">
        <v>2</v>
      </c>
      <c r="D922" s="5"/>
    </row>
    <row r="923" spans="2:4" x14ac:dyDescent="0.2">
      <c r="B923" s="24">
        <v>913</v>
      </c>
      <c r="C923" s="25">
        <v>2.5</v>
      </c>
      <c r="D923" s="5"/>
    </row>
    <row r="924" spans="2:4" x14ac:dyDescent="0.2">
      <c r="B924" s="24">
        <v>914</v>
      </c>
      <c r="C924" s="25">
        <v>2.66</v>
      </c>
      <c r="D924" s="5"/>
    </row>
    <row r="925" spans="2:4" x14ac:dyDescent="0.2">
      <c r="B925" s="24">
        <v>915</v>
      </c>
      <c r="C925" s="25">
        <v>2.71</v>
      </c>
      <c r="D925" s="5"/>
    </row>
    <row r="926" spans="2:4" x14ac:dyDescent="0.2">
      <c r="B926" s="24">
        <v>916</v>
      </c>
      <c r="C926" s="25">
        <v>2.1800000000000002</v>
      </c>
      <c r="D926" s="5"/>
    </row>
    <row r="927" spans="2:4" x14ac:dyDescent="0.2">
      <c r="B927" s="24">
        <v>917</v>
      </c>
      <c r="C927" s="25">
        <v>3.06</v>
      </c>
      <c r="D927" s="5"/>
    </row>
    <row r="928" spans="2:4" x14ac:dyDescent="0.2">
      <c r="B928" s="24">
        <v>918</v>
      </c>
      <c r="C928" s="25">
        <v>2.64</v>
      </c>
      <c r="D928" s="5"/>
    </row>
    <row r="929" spans="2:4" x14ac:dyDescent="0.2">
      <c r="B929" s="24">
        <v>919</v>
      </c>
      <c r="C929" s="25">
        <v>2.68</v>
      </c>
      <c r="D929" s="5"/>
    </row>
    <row r="930" spans="2:4" x14ac:dyDescent="0.2">
      <c r="B930" s="24">
        <v>920</v>
      </c>
      <c r="C930" s="25">
        <v>2.2599999999999998</v>
      </c>
      <c r="D930" s="5"/>
    </row>
    <row r="931" spans="2:4" x14ac:dyDescent="0.2">
      <c r="B931" s="24">
        <v>921</v>
      </c>
      <c r="C931" s="25">
        <v>1.91</v>
      </c>
      <c r="D931" s="5"/>
    </row>
    <row r="932" spans="2:4" x14ac:dyDescent="0.2">
      <c r="B932" s="24">
        <v>922</v>
      </c>
      <c r="C932" s="25">
        <v>2.5299999999999998</v>
      </c>
      <c r="D932" s="5"/>
    </row>
    <row r="933" spans="2:4" x14ac:dyDescent="0.2">
      <c r="B933" s="24">
        <v>923</v>
      </c>
      <c r="C933" s="25">
        <v>2.83</v>
      </c>
      <c r="D933" s="5"/>
    </row>
    <row r="934" spans="2:4" x14ac:dyDescent="0.2">
      <c r="B934" s="24">
        <v>924</v>
      </c>
      <c r="C934" s="25">
        <v>2.35</v>
      </c>
      <c r="D934" s="5"/>
    </row>
    <row r="935" spans="2:4" x14ac:dyDescent="0.2">
      <c r="B935" s="24">
        <v>925</v>
      </c>
      <c r="C935" s="25">
        <v>2.31</v>
      </c>
      <c r="D935" s="5"/>
    </row>
    <row r="936" spans="2:4" x14ac:dyDescent="0.2">
      <c r="B936" s="24">
        <v>926</v>
      </c>
      <c r="C936" s="25">
        <v>2.83</v>
      </c>
      <c r="D936" s="5"/>
    </row>
    <row r="937" spans="2:4" x14ac:dyDescent="0.2">
      <c r="B937" s="24">
        <v>927</v>
      </c>
      <c r="C937" s="25">
        <v>2.4700000000000002</v>
      </c>
      <c r="D937" s="5"/>
    </row>
    <row r="938" spans="2:4" x14ac:dyDescent="0.2">
      <c r="B938" s="24">
        <v>928</v>
      </c>
      <c r="C938" s="25">
        <v>2.67</v>
      </c>
      <c r="D938" s="5"/>
    </row>
    <row r="939" spans="2:4" x14ac:dyDescent="0.2">
      <c r="B939" s="24">
        <v>929</v>
      </c>
      <c r="C939" s="25">
        <v>2.1</v>
      </c>
      <c r="D939" s="5"/>
    </row>
    <row r="940" spans="2:4" x14ac:dyDescent="0.2">
      <c r="B940" s="24">
        <v>930</v>
      </c>
      <c r="C940" s="25">
        <v>2.96</v>
      </c>
      <c r="D940" s="5"/>
    </row>
    <row r="941" spans="2:4" x14ac:dyDescent="0.2">
      <c r="B941" s="24">
        <v>931</v>
      </c>
      <c r="C941" s="25">
        <v>2.31</v>
      </c>
      <c r="D941" s="5"/>
    </row>
    <row r="942" spans="2:4" x14ac:dyDescent="0.2">
      <c r="B942" s="24">
        <v>932</v>
      </c>
      <c r="C942" s="25">
        <v>2.19</v>
      </c>
      <c r="D942" s="5"/>
    </row>
    <row r="943" spans="2:4" x14ac:dyDescent="0.2">
      <c r="B943" s="24">
        <v>933</v>
      </c>
      <c r="C943" s="25">
        <v>1.6</v>
      </c>
      <c r="D943" s="5"/>
    </row>
    <row r="944" spans="2:4" x14ac:dyDescent="0.2">
      <c r="B944" s="24">
        <v>934</v>
      </c>
      <c r="C944" s="25">
        <v>3.31</v>
      </c>
      <c r="D944" s="5"/>
    </row>
    <row r="945" spans="2:4" x14ac:dyDescent="0.2">
      <c r="B945" s="24">
        <v>935</v>
      </c>
      <c r="C945" s="25">
        <v>1.78</v>
      </c>
      <c r="D945" s="5"/>
    </row>
    <row r="946" spans="2:4" x14ac:dyDescent="0.2">
      <c r="B946" s="24">
        <v>936</v>
      </c>
      <c r="C946" s="25">
        <v>2.17</v>
      </c>
      <c r="D946" s="5"/>
    </row>
    <row r="947" spans="2:4" x14ac:dyDescent="0.2">
      <c r="B947" s="24">
        <v>937</v>
      </c>
      <c r="C947" s="25">
        <v>2.56</v>
      </c>
      <c r="D947" s="5"/>
    </row>
    <row r="948" spans="2:4" x14ac:dyDescent="0.2">
      <c r="B948" s="24">
        <v>938</v>
      </c>
      <c r="C948" s="25">
        <v>1.76</v>
      </c>
      <c r="D948" s="5"/>
    </row>
    <row r="949" spans="2:4" x14ac:dyDescent="0.2">
      <c r="B949" s="24">
        <v>939</v>
      </c>
      <c r="C949" s="25">
        <v>2.76</v>
      </c>
      <c r="D949" s="5"/>
    </row>
    <row r="950" spans="2:4" x14ac:dyDescent="0.2">
      <c r="B950" s="24">
        <v>940</v>
      </c>
      <c r="C950" s="25">
        <v>1.79</v>
      </c>
      <c r="D950" s="5"/>
    </row>
    <row r="951" spans="2:4" x14ac:dyDescent="0.2">
      <c r="B951" s="24">
        <v>941</v>
      </c>
      <c r="C951" s="25">
        <v>2.87</v>
      </c>
      <c r="D951" s="5"/>
    </row>
    <row r="952" spans="2:4" x14ac:dyDescent="0.2">
      <c r="B952" s="24">
        <v>942</v>
      </c>
      <c r="C952" s="25">
        <v>2.69</v>
      </c>
      <c r="D952" s="5"/>
    </row>
    <row r="953" spans="2:4" x14ac:dyDescent="0.2">
      <c r="B953" s="24">
        <v>943</v>
      </c>
      <c r="C953" s="25">
        <v>2.86</v>
      </c>
      <c r="D953" s="5"/>
    </row>
    <row r="954" spans="2:4" x14ac:dyDescent="0.2">
      <c r="B954" s="24">
        <v>944</v>
      </c>
      <c r="C954" s="25">
        <v>2.66</v>
      </c>
      <c r="D954" s="5"/>
    </row>
    <row r="955" spans="2:4" x14ac:dyDescent="0.2">
      <c r="B955" s="24">
        <v>945</v>
      </c>
      <c r="C955" s="25">
        <v>2.5499999999999998</v>
      </c>
      <c r="D955" s="5"/>
    </row>
    <row r="956" spans="2:4" x14ac:dyDescent="0.2">
      <c r="B956" s="24">
        <v>946</v>
      </c>
      <c r="C956" s="25">
        <v>2.06</v>
      </c>
      <c r="D956" s="5"/>
    </row>
    <row r="957" spans="2:4" x14ac:dyDescent="0.2">
      <c r="B957" s="24">
        <v>947</v>
      </c>
      <c r="C957" s="25">
        <v>2.85</v>
      </c>
      <c r="D957" s="5"/>
    </row>
    <row r="958" spans="2:4" x14ac:dyDescent="0.2">
      <c r="B958" s="24">
        <v>948</v>
      </c>
      <c r="C958" s="25">
        <v>2.64</v>
      </c>
      <c r="D958" s="5"/>
    </row>
    <row r="959" spans="2:4" x14ac:dyDescent="0.2">
      <c r="B959" s="24">
        <v>949</v>
      </c>
      <c r="C959" s="25">
        <v>2.29</v>
      </c>
      <c r="D959" s="5"/>
    </row>
    <row r="960" spans="2:4" x14ac:dyDescent="0.2">
      <c r="B960" s="24">
        <v>950</v>
      </c>
      <c r="C960" s="25">
        <v>2.4500000000000002</v>
      </c>
      <c r="D960" s="5"/>
    </row>
    <row r="961" spans="2:4" x14ac:dyDescent="0.2">
      <c r="B961" s="24">
        <v>951</v>
      </c>
      <c r="C961" s="25">
        <v>2.09</v>
      </c>
      <c r="D961" s="5"/>
    </row>
    <row r="962" spans="2:4" x14ac:dyDescent="0.2">
      <c r="B962" s="24">
        <v>952</v>
      </c>
      <c r="C962" s="25">
        <v>2.16</v>
      </c>
      <c r="D962" s="5"/>
    </row>
    <row r="963" spans="2:4" x14ac:dyDescent="0.2">
      <c r="B963" s="24">
        <v>953</v>
      </c>
      <c r="C963" s="25">
        <v>2.34</v>
      </c>
      <c r="D963" s="5"/>
    </row>
    <row r="964" spans="2:4" x14ac:dyDescent="0.2">
      <c r="B964" s="24">
        <v>954</v>
      </c>
      <c r="C964" s="25">
        <v>2.69</v>
      </c>
      <c r="D964" s="5"/>
    </row>
    <row r="965" spans="2:4" x14ac:dyDescent="0.2">
      <c r="B965" s="24">
        <v>955</v>
      </c>
      <c r="C965" s="25">
        <v>2.5</v>
      </c>
      <c r="D965" s="5"/>
    </row>
    <row r="966" spans="2:4" x14ac:dyDescent="0.2">
      <c r="B966" s="24">
        <v>956</v>
      </c>
      <c r="C966" s="25">
        <v>1.49</v>
      </c>
      <c r="D966" s="5"/>
    </row>
    <row r="967" spans="2:4" x14ac:dyDescent="0.2">
      <c r="B967" s="24">
        <v>957</v>
      </c>
      <c r="C967" s="25">
        <v>2</v>
      </c>
      <c r="D967" s="5"/>
    </row>
    <row r="968" spans="2:4" x14ac:dyDescent="0.2">
      <c r="B968" s="24">
        <v>958</v>
      </c>
      <c r="C968" s="25">
        <v>2.66</v>
      </c>
      <c r="D968" s="5"/>
    </row>
    <row r="969" spans="2:4" x14ac:dyDescent="0.2">
      <c r="B969" s="24">
        <v>959</v>
      </c>
      <c r="C969" s="25">
        <v>2.1</v>
      </c>
      <c r="D969" s="5"/>
    </row>
    <row r="970" spans="2:4" x14ac:dyDescent="0.2">
      <c r="B970" s="24">
        <v>960</v>
      </c>
      <c r="C970" s="25">
        <v>2.2200000000000002</v>
      </c>
      <c r="D970" s="5"/>
    </row>
    <row r="971" spans="2:4" x14ac:dyDescent="0.2">
      <c r="B971" s="24">
        <v>961</v>
      </c>
      <c r="C971" s="25">
        <v>2.5499999999999998</v>
      </c>
      <c r="D971" s="5"/>
    </row>
    <row r="972" spans="2:4" x14ac:dyDescent="0.2">
      <c r="B972" s="24">
        <v>962</v>
      </c>
      <c r="C972" s="25">
        <v>2.61</v>
      </c>
      <c r="D972" s="5"/>
    </row>
    <row r="973" spans="2:4" x14ac:dyDescent="0.2">
      <c r="B973" s="24">
        <v>963</v>
      </c>
      <c r="C973" s="25">
        <v>1.97</v>
      </c>
      <c r="D973" s="5"/>
    </row>
    <row r="974" spans="2:4" x14ac:dyDescent="0.2">
      <c r="B974" s="24">
        <v>964</v>
      </c>
      <c r="C974" s="25">
        <v>3.58</v>
      </c>
      <c r="D974" s="5"/>
    </row>
    <row r="975" spans="2:4" x14ac:dyDescent="0.2">
      <c r="B975" s="24">
        <v>965</v>
      </c>
      <c r="C975" s="25">
        <v>2.34</v>
      </c>
      <c r="D975" s="5"/>
    </row>
    <row r="976" spans="2:4" x14ac:dyDescent="0.2">
      <c r="B976" s="24">
        <v>966</v>
      </c>
      <c r="C976" s="25">
        <v>2.73</v>
      </c>
      <c r="D976" s="5"/>
    </row>
    <row r="977" spans="2:4" x14ac:dyDescent="0.2">
      <c r="B977" s="24">
        <v>967</v>
      </c>
      <c r="C977" s="25">
        <v>1.81</v>
      </c>
      <c r="D977" s="5"/>
    </row>
    <row r="978" spans="2:4" x14ac:dyDescent="0.2">
      <c r="B978" s="24">
        <v>968</v>
      </c>
      <c r="C978" s="25">
        <v>3.11</v>
      </c>
      <c r="D978" s="5"/>
    </row>
    <row r="979" spans="2:4" x14ac:dyDescent="0.2">
      <c r="B979" s="24">
        <v>969</v>
      </c>
      <c r="C979" s="25">
        <v>2.57</v>
      </c>
      <c r="D979" s="5"/>
    </row>
    <row r="980" spans="2:4" x14ac:dyDescent="0.2">
      <c r="B980" s="24">
        <v>970</v>
      </c>
      <c r="C980" s="25">
        <v>2.62</v>
      </c>
      <c r="D980" s="5"/>
    </row>
    <row r="981" spans="2:4" x14ac:dyDescent="0.2">
      <c r="B981" s="24">
        <v>971</v>
      </c>
      <c r="C981" s="25">
        <v>2.1800000000000002</v>
      </c>
      <c r="D981" s="5"/>
    </row>
    <row r="982" spans="2:4" x14ac:dyDescent="0.2">
      <c r="B982" s="24">
        <v>972</v>
      </c>
      <c r="C982" s="25">
        <v>2.61</v>
      </c>
      <c r="D982" s="5"/>
    </row>
    <row r="983" spans="2:4" x14ac:dyDescent="0.2">
      <c r="B983" s="24">
        <v>973</v>
      </c>
      <c r="C983" s="25">
        <v>2.75</v>
      </c>
      <c r="D983" s="5"/>
    </row>
    <row r="984" spans="2:4" x14ac:dyDescent="0.2">
      <c r="B984" s="24">
        <v>974</v>
      </c>
      <c r="C984" s="25">
        <v>2.68</v>
      </c>
      <c r="D984" s="5"/>
    </row>
    <row r="985" spans="2:4" x14ac:dyDescent="0.2">
      <c r="B985" s="24">
        <v>975</v>
      </c>
      <c r="C985" s="25">
        <v>2.23</v>
      </c>
      <c r="D985" s="5"/>
    </row>
    <row r="986" spans="2:4" x14ac:dyDescent="0.2">
      <c r="B986" s="24">
        <v>976</v>
      </c>
      <c r="C986" s="25">
        <v>2.2999999999999998</v>
      </c>
      <c r="D986" s="5"/>
    </row>
    <row r="987" spans="2:4" x14ac:dyDescent="0.2">
      <c r="B987" s="24">
        <v>977</v>
      </c>
      <c r="C987" s="25">
        <v>3.03</v>
      </c>
      <c r="D987" s="5"/>
    </row>
    <row r="988" spans="2:4" x14ac:dyDescent="0.2">
      <c r="B988" s="24">
        <v>978</v>
      </c>
      <c r="C988" s="25">
        <v>2.75</v>
      </c>
      <c r="D988" s="5"/>
    </row>
    <row r="989" spans="2:4" x14ac:dyDescent="0.2">
      <c r="B989" s="24">
        <v>979</v>
      </c>
      <c r="C989" s="25">
        <v>2.4700000000000002</v>
      </c>
      <c r="D989" s="5"/>
    </row>
    <row r="990" spans="2:4" x14ac:dyDescent="0.2">
      <c r="B990" s="24">
        <v>980</v>
      </c>
      <c r="C990" s="25">
        <v>2.67</v>
      </c>
      <c r="D990" s="5"/>
    </row>
    <row r="991" spans="2:4" x14ac:dyDescent="0.2">
      <c r="B991" s="24">
        <v>981</v>
      </c>
      <c r="C991" s="25">
        <v>2.76</v>
      </c>
      <c r="D991" s="5"/>
    </row>
    <row r="992" spans="2:4" x14ac:dyDescent="0.2">
      <c r="B992" s="24">
        <v>982</v>
      </c>
      <c r="C992" s="25">
        <v>2.4</v>
      </c>
      <c r="D992" s="5"/>
    </row>
    <row r="993" spans="2:4" x14ac:dyDescent="0.2">
      <c r="B993" s="24">
        <v>983</v>
      </c>
      <c r="C993" s="25">
        <v>2.79</v>
      </c>
      <c r="D993" s="5"/>
    </row>
    <row r="994" spans="2:4" x14ac:dyDescent="0.2">
      <c r="B994" s="24">
        <v>984</v>
      </c>
      <c r="C994" s="25">
        <v>2.14</v>
      </c>
      <c r="D994" s="5"/>
    </row>
    <row r="995" spans="2:4" x14ac:dyDescent="0.2">
      <c r="B995" s="24">
        <v>985</v>
      </c>
      <c r="C995" s="25">
        <v>1.94</v>
      </c>
      <c r="D995" s="5"/>
    </row>
    <row r="996" spans="2:4" x14ac:dyDescent="0.2">
      <c r="B996" s="24">
        <v>986</v>
      </c>
      <c r="C996" s="25">
        <v>2.33</v>
      </c>
      <c r="D996" s="5"/>
    </row>
    <row r="997" spans="2:4" x14ac:dyDescent="0.2">
      <c r="B997" s="24">
        <v>987</v>
      </c>
      <c r="C997" s="25">
        <v>1.54</v>
      </c>
      <c r="D997" s="5"/>
    </row>
    <row r="998" spans="2:4" x14ac:dyDescent="0.2">
      <c r="B998" s="24">
        <v>988</v>
      </c>
      <c r="C998" s="25">
        <v>2.4700000000000002</v>
      </c>
      <c r="D998" s="5"/>
    </row>
    <row r="999" spans="2:4" x14ac:dyDescent="0.2">
      <c r="B999" s="24">
        <v>989</v>
      </c>
      <c r="C999" s="25">
        <v>2.93</v>
      </c>
      <c r="D999" s="5"/>
    </row>
    <row r="1000" spans="2:4" x14ac:dyDescent="0.2">
      <c r="B1000" s="24">
        <v>990</v>
      </c>
      <c r="C1000" s="25">
        <v>3.19</v>
      </c>
      <c r="D1000" s="5"/>
    </row>
    <row r="1001" spans="2:4" x14ac:dyDescent="0.2">
      <c r="B1001" s="24">
        <v>991</v>
      </c>
      <c r="C1001" s="25">
        <v>2.4</v>
      </c>
      <c r="D1001" s="5"/>
    </row>
    <row r="1002" spans="2:4" x14ac:dyDescent="0.2">
      <c r="B1002" s="24">
        <v>992</v>
      </c>
      <c r="C1002" s="25">
        <v>2.29</v>
      </c>
      <c r="D1002" s="5"/>
    </row>
    <row r="1003" spans="2:4" x14ac:dyDescent="0.2">
      <c r="B1003" s="24">
        <v>993</v>
      </c>
      <c r="C1003" s="25">
        <v>2.21</v>
      </c>
      <c r="D1003" s="5"/>
    </row>
    <row r="1004" spans="2:4" x14ac:dyDescent="0.2">
      <c r="B1004" s="24">
        <v>994</v>
      </c>
      <c r="C1004" s="25">
        <v>2.91</v>
      </c>
      <c r="D1004" s="5"/>
    </row>
    <row r="1005" spans="2:4" x14ac:dyDescent="0.2">
      <c r="B1005" s="24">
        <v>995</v>
      </c>
      <c r="C1005" s="25">
        <v>2.5499999999999998</v>
      </c>
      <c r="D1005" s="5"/>
    </row>
    <row r="1006" spans="2:4" x14ac:dyDescent="0.2">
      <c r="B1006" s="24">
        <v>996</v>
      </c>
      <c r="C1006" s="25">
        <v>2.68</v>
      </c>
      <c r="D1006" s="5"/>
    </row>
    <row r="1007" spans="2:4" x14ac:dyDescent="0.2">
      <c r="B1007" s="24">
        <v>997</v>
      </c>
      <c r="C1007" s="25">
        <v>2.2999999999999998</v>
      </c>
      <c r="D1007" s="5"/>
    </row>
    <row r="1008" spans="2:4" x14ac:dyDescent="0.2">
      <c r="B1008" s="24">
        <v>998</v>
      </c>
      <c r="C1008" s="25">
        <v>2.8</v>
      </c>
      <c r="D1008" s="5"/>
    </row>
    <row r="1009" spans="2:4" x14ac:dyDescent="0.2">
      <c r="B1009" s="24">
        <v>999</v>
      </c>
      <c r="C1009" s="25">
        <v>2.4300000000000002</v>
      </c>
      <c r="D1009" s="5"/>
    </row>
    <row r="1010" spans="2:4" x14ac:dyDescent="0.2">
      <c r="B1010" s="24">
        <v>1000</v>
      </c>
      <c r="C1010" s="25">
        <v>2.41</v>
      </c>
      <c r="D1010" s="5"/>
    </row>
  </sheetData>
  <sheetProtection sheet="1" formatCells="0" formatColumns="0" formatRows="0"/>
  <mergeCells count="10">
    <mergeCell ref="B9:C9"/>
    <mergeCell ref="E35:G35"/>
    <mergeCell ref="N8:Q8"/>
    <mergeCell ref="N14:Q14"/>
    <mergeCell ref="B8:C8"/>
    <mergeCell ref="S37:T37"/>
    <mergeCell ref="E9:F9"/>
    <mergeCell ref="H9:I9"/>
    <mergeCell ref="K9:L9"/>
    <mergeCell ref="S36:U36"/>
  </mergeCells>
  <phoneticPr fontId="0" type="noConversion"/>
  <conditionalFormatting sqref="O20:Q20">
    <cfRule type="cellIs" dxfId="5" priority="1" stopIfTrue="1" operator="equal">
      <formula>"Reject"</formula>
    </cfRule>
    <cfRule type="cellIs" dxfId="4" priority="2" stopIfTrue="1" operator="equal">
      <formula>"Reject"</formula>
    </cfRule>
  </conditionalFormatting>
  <pageMargins left="0.75" right="0.75" top="1" bottom="1" header="0.5" footer="0.5"/>
  <pageSetup scale="69"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S1010"/>
  <sheetViews>
    <sheetView showGridLines="0" zoomScaleNormal="100" workbookViewId="0"/>
  </sheetViews>
  <sheetFormatPr defaultRowHeight="12.75" x14ac:dyDescent="0.2"/>
  <cols>
    <col min="1" max="1" width="3.28515625" style="3" customWidth="1"/>
    <col min="2" max="2" width="11.7109375" style="3" customWidth="1"/>
    <col min="3" max="3" width="10.5703125" style="3" bestFit="1" customWidth="1"/>
    <col min="4" max="4" width="4.42578125" style="3" customWidth="1"/>
    <col min="5" max="5" width="10.7109375" style="3" customWidth="1"/>
    <col min="6" max="6" width="10.5703125" style="3" bestFit="1" customWidth="1"/>
    <col min="7" max="7" width="4.5703125" style="3" customWidth="1"/>
    <col min="8" max="8" width="9.85546875" style="3" bestFit="1" customWidth="1"/>
    <col min="9" max="9" width="10.5703125" style="3" bestFit="1" customWidth="1"/>
    <col min="10" max="10" width="4.5703125" style="3" customWidth="1"/>
    <col min="11" max="11" width="11.28515625" style="3" customWidth="1"/>
    <col min="12" max="12" width="11.42578125" style="3" customWidth="1"/>
    <col min="13" max="13" width="11.140625" style="3" customWidth="1"/>
    <col min="14" max="14" width="12.28515625" style="3" customWidth="1"/>
    <col min="15" max="15" width="5.85546875" style="3" customWidth="1"/>
    <col min="16" max="16" width="13" style="3" customWidth="1"/>
    <col min="17" max="17" width="12.85546875" style="3" customWidth="1"/>
    <col min="18" max="18" width="11.5703125" style="3" customWidth="1"/>
    <col min="19" max="19" width="8.28515625" style="3" customWidth="1"/>
    <col min="20" max="20" width="12.140625" style="3" customWidth="1"/>
    <col min="21" max="21" width="12.85546875" style="3" customWidth="1"/>
    <col min="22" max="22" width="14.42578125" style="3" customWidth="1"/>
    <col min="23" max="33" width="9.140625" style="3"/>
    <col min="34" max="34" width="10.140625" style="3" customWidth="1"/>
    <col min="35" max="16384" width="9.140625" style="3"/>
  </cols>
  <sheetData>
    <row r="1" spans="2:17" ht="15" x14ac:dyDescent="0.2">
      <c r="B1" s="66" t="s">
        <v>45</v>
      </c>
    </row>
    <row r="2" spans="2:17" ht="15" x14ac:dyDescent="0.2">
      <c r="B2" s="47"/>
    </row>
    <row r="3" spans="2:17" ht="15" x14ac:dyDescent="0.2">
      <c r="B3" s="2"/>
    </row>
    <row r="4" spans="2:17" ht="15" x14ac:dyDescent="0.2">
      <c r="B4" s="2"/>
    </row>
    <row r="5" spans="2:17" ht="15" x14ac:dyDescent="0.2">
      <c r="B5" s="2"/>
    </row>
    <row r="8" spans="2:17" x14ac:dyDescent="0.2">
      <c r="B8" s="84" t="s">
        <v>22</v>
      </c>
      <c r="C8" s="84"/>
      <c r="E8" s="84" t="s">
        <v>23</v>
      </c>
      <c r="F8" s="84"/>
      <c r="H8" s="84" t="s">
        <v>23</v>
      </c>
      <c r="I8" s="84"/>
      <c r="P8" s="85" t="s">
        <v>2</v>
      </c>
      <c r="Q8" s="87"/>
    </row>
    <row r="9" spans="2:17" x14ac:dyDescent="0.2">
      <c r="B9" s="83" t="s">
        <v>24</v>
      </c>
      <c r="C9" s="83"/>
      <c r="E9" s="83" t="s">
        <v>39</v>
      </c>
      <c r="F9" s="83"/>
      <c r="G9" s="4"/>
      <c r="H9" s="83" t="s">
        <v>25</v>
      </c>
      <c r="I9" s="83"/>
      <c r="J9" s="4"/>
      <c r="K9" s="84" t="s">
        <v>26</v>
      </c>
      <c r="L9" s="84"/>
      <c r="M9" s="84"/>
      <c r="P9" s="26" t="s">
        <v>30</v>
      </c>
      <c r="Q9" s="45">
        <f>COUNTIF(C11:C1010,"Yes")</f>
        <v>300</v>
      </c>
    </row>
    <row r="10" spans="2:17" x14ac:dyDescent="0.2">
      <c r="B10" s="67" t="s">
        <v>56</v>
      </c>
      <c r="C10" s="68" t="s">
        <v>42</v>
      </c>
      <c r="D10" s="4"/>
      <c r="E10" s="67" t="s">
        <v>56</v>
      </c>
      <c r="F10" s="68" t="s">
        <v>42</v>
      </c>
      <c r="G10" s="4"/>
      <c r="H10" s="67" t="s">
        <v>56</v>
      </c>
      <c r="I10" s="68" t="s">
        <v>42</v>
      </c>
      <c r="J10" s="4"/>
      <c r="K10" s="69"/>
      <c r="L10" s="70" t="s">
        <v>27</v>
      </c>
      <c r="M10" s="71" t="s">
        <v>28</v>
      </c>
      <c r="P10" s="26" t="s">
        <v>31</v>
      </c>
      <c r="Q10" s="45">
        <v>1000</v>
      </c>
    </row>
    <row r="11" spans="2:17" x14ac:dyDescent="0.2">
      <c r="B11" s="24">
        <v>1</v>
      </c>
      <c r="C11" s="24" t="s">
        <v>29</v>
      </c>
      <c r="D11" s="5"/>
      <c r="E11" s="18">
        <f ca="1">INT(1+1000*RAND())</f>
        <v>622</v>
      </c>
      <c r="F11" s="19" t="str">
        <f t="shared" ref="F11:F35" ca="1" si="0">INDEX($C$11:$C$1010,E11)</f>
        <v>Yes</v>
      </c>
      <c r="G11" s="5"/>
      <c r="H11" s="18">
        <f ca="1">INT(1+1000*RAND())</f>
        <v>384</v>
      </c>
      <c r="I11" s="22" t="str">
        <f t="shared" ref="I11:I42" ca="1" si="1">INDEX($C$11:$C$1010,E11)</f>
        <v>Yes</v>
      </c>
      <c r="J11" s="5"/>
      <c r="K11" s="63" t="s">
        <v>30</v>
      </c>
      <c r="L11" s="64">
        <f ca="1">COUNTIF(F11:F30,"Yes")</f>
        <v>7</v>
      </c>
      <c r="M11" s="65">
        <f ca="1">COUNTIF(I11:I60,"Yes")</f>
        <v>20</v>
      </c>
      <c r="P11" s="29" t="s">
        <v>32</v>
      </c>
      <c r="Q11" s="46">
        <f>Q9/Q10</f>
        <v>0.3</v>
      </c>
    </row>
    <row r="12" spans="2:17" x14ac:dyDescent="0.2">
      <c r="B12" s="24">
        <v>2</v>
      </c>
      <c r="C12" s="24" t="s">
        <v>29</v>
      </c>
      <c r="D12" s="5"/>
      <c r="E12" s="18">
        <f t="shared" ref="E12:E35" ca="1" si="2">INT(1+1000*RAND())</f>
        <v>168</v>
      </c>
      <c r="F12" s="19" t="str">
        <f t="shared" ca="1" si="0"/>
        <v>No</v>
      </c>
      <c r="G12" s="5"/>
      <c r="H12" s="18">
        <f t="shared" ref="H12:H60" ca="1" si="3">INT(1+1000*RAND())</f>
        <v>358</v>
      </c>
      <c r="I12" s="22" t="str">
        <f t="shared" ca="1" si="1"/>
        <v>No</v>
      </c>
      <c r="J12" s="5"/>
      <c r="K12" s="26" t="s">
        <v>31</v>
      </c>
      <c r="L12" s="38">
        <v>20</v>
      </c>
      <c r="M12" s="45">
        <v>50</v>
      </c>
    </row>
    <row r="13" spans="2:17" x14ac:dyDescent="0.2">
      <c r="B13" s="24">
        <v>3</v>
      </c>
      <c r="C13" s="24" t="s">
        <v>29</v>
      </c>
      <c r="D13" s="5"/>
      <c r="E13" s="18">
        <f t="shared" ca="1" si="2"/>
        <v>245</v>
      </c>
      <c r="F13" s="19" t="str">
        <f t="shared" ca="1" si="0"/>
        <v>Yes</v>
      </c>
      <c r="G13" s="5"/>
      <c r="H13" s="18">
        <f t="shared" ca="1" si="3"/>
        <v>873</v>
      </c>
      <c r="I13" s="22" t="str">
        <f t="shared" ca="1" si="1"/>
        <v>Yes</v>
      </c>
      <c r="J13" s="5"/>
      <c r="K13" s="29" t="s">
        <v>32</v>
      </c>
      <c r="L13" s="35">
        <f ca="1">L11/L12</f>
        <v>0.35</v>
      </c>
      <c r="M13" s="36">
        <f ca="1">M11/M12</f>
        <v>0.4</v>
      </c>
    </row>
    <row r="14" spans="2:17" x14ac:dyDescent="0.2">
      <c r="B14" s="24">
        <v>4</v>
      </c>
      <c r="C14" s="24" t="s">
        <v>29</v>
      </c>
      <c r="D14" s="5"/>
      <c r="E14" s="18">
        <f t="shared" ca="1" si="2"/>
        <v>752</v>
      </c>
      <c r="F14" s="19" t="str">
        <f t="shared" ca="1" si="0"/>
        <v>No</v>
      </c>
      <c r="G14" s="5"/>
      <c r="H14" s="18">
        <f t="shared" ca="1" si="3"/>
        <v>937</v>
      </c>
      <c r="I14" s="22" t="str">
        <f t="shared" ca="1" si="1"/>
        <v>No</v>
      </c>
      <c r="J14" s="5"/>
      <c r="K14" s="37"/>
      <c r="L14" s="37"/>
      <c r="M14" s="37"/>
    </row>
    <row r="15" spans="2:17" x14ac:dyDescent="0.2">
      <c r="B15" s="24">
        <v>5</v>
      </c>
      <c r="C15" s="24" t="s">
        <v>33</v>
      </c>
      <c r="D15" s="5"/>
      <c r="E15" s="18">
        <f t="shared" ca="1" si="2"/>
        <v>99</v>
      </c>
      <c r="F15" s="19" t="str">
        <f t="shared" ca="1" si="0"/>
        <v>No</v>
      </c>
      <c r="G15" s="5"/>
      <c r="H15" s="18">
        <f t="shared" ca="1" si="3"/>
        <v>668</v>
      </c>
      <c r="I15" s="22" t="str">
        <f t="shared" ca="1" si="1"/>
        <v>No</v>
      </c>
      <c r="J15" s="5"/>
      <c r="K15" s="84" t="s">
        <v>41</v>
      </c>
      <c r="L15" s="84"/>
      <c r="M15" s="84"/>
    </row>
    <row r="16" spans="2:17" x14ac:dyDescent="0.2">
      <c r="B16" s="24">
        <v>6</v>
      </c>
      <c r="C16" s="24" t="s">
        <v>29</v>
      </c>
      <c r="D16" s="5"/>
      <c r="E16" s="18">
        <f t="shared" ca="1" si="2"/>
        <v>464</v>
      </c>
      <c r="F16" s="19" t="str">
        <f t="shared" ca="1" si="0"/>
        <v>No</v>
      </c>
      <c r="G16" s="5"/>
      <c r="H16" s="18">
        <f t="shared" ca="1" si="3"/>
        <v>778</v>
      </c>
      <c r="I16" s="22" t="str">
        <f t="shared" ca="1" si="1"/>
        <v>No</v>
      </c>
      <c r="J16" s="5"/>
      <c r="K16" s="72"/>
      <c r="L16" s="70" t="s">
        <v>40</v>
      </c>
      <c r="M16" s="71" t="s">
        <v>28</v>
      </c>
    </row>
    <row r="17" spans="2:16" x14ac:dyDescent="0.2">
      <c r="B17" s="24">
        <v>7</v>
      </c>
      <c r="C17" s="24" t="s">
        <v>29</v>
      </c>
      <c r="D17" s="5"/>
      <c r="E17" s="18">
        <f t="shared" ca="1" si="2"/>
        <v>951</v>
      </c>
      <c r="F17" s="19" t="str">
        <f t="shared" ca="1" si="0"/>
        <v>No</v>
      </c>
      <c r="G17" s="5"/>
      <c r="H17" s="18">
        <f t="shared" ca="1" si="3"/>
        <v>582</v>
      </c>
      <c r="I17" s="22" t="str">
        <f t="shared" ca="1" si="1"/>
        <v>No</v>
      </c>
      <c r="J17" s="5"/>
      <c r="K17" s="59" t="s">
        <v>50</v>
      </c>
      <c r="L17" s="27">
        <f ca="1">(L13-$Q$11)/SQRT($Q$11*(1-$Q$11)/L12)</f>
        <v>0.48795003647426649</v>
      </c>
      <c r="M17" s="28">
        <f ca="1">(M13-$Q$11)/SQRT($Q$11*(1-$Q$11)/M12)</f>
        <v>1.5430334996209198</v>
      </c>
    </row>
    <row r="18" spans="2:16" x14ac:dyDescent="0.2">
      <c r="B18" s="24">
        <v>8</v>
      </c>
      <c r="C18" s="24" t="s">
        <v>29</v>
      </c>
      <c r="D18" s="5"/>
      <c r="E18" s="18">
        <f t="shared" ca="1" si="2"/>
        <v>757</v>
      </c>
      <c r="F18" s="19" t="str">
        <f t="shared" ca="1" si="0"/>
        <v>No</v>
      </c>
      <c r="G18" s="5"/>
      <c r="H18" s="18">
        <f t="shared" ca="1" si="3"/>
        <v>583</v>
      </c>
      <c r="I18" s="22" t="str">
        <f t="shared" ca="1" si="1"/>
        <v>No</v>
      </c>
      <c r="J18" s="5"/>
      <c r="K18" s="59" t="s">
        <v>47</v>
      </c>
      <c r="L18" s="27">
        <f ca="1">1-_xlfn.NORM.DIST(L17,0,1,TRUE)</f>
        <v>0.31279261576216255</v>
      </c>
      <c r="M18" s="28">
        <f ca="1">1-_xlfn.NORM.DIST(M17,0,1,TRUE)</f>
        <v>6.1411324050696159E-2</v>
      </c>
    </row>
    <row r="19" spans="2:16" ht="15.75" x14ac:dyDescent="0.3">
      <c r="B19" s="24">
        <v>9</v>
      </c>
      <c r="C19" s="24" t="s">
        <v>29</v>
      </c>
      <c r="D19" s="5"/>
      <c r="E19" s="18">
        <f t="shared" ca="1" si="2"/>
        <v>337</v>
      </c>
      <c r="F19" s="19" t="str">
        <f t="shared" ca="1" si="0"/>
        <v>Yes</v>
      </c>
      <c r="G19" s="5"/>
      <c r="H19" s="18">
        <f t="shared" ca="1" si="3"/>
        <v>2</v>
      </c>
      <c r="I19" s="22" t="str">
        <f t="shared" ca="1" si="1"/>
        <v>Yes</v>
      </c>
      <c r="J19" s="5"/>
      <c r="K19" s="59" t="s">
        <v>51</v>
      </c>
      <c r="L19" s="27">
        <f>_xlfn.NORM.S.INV(0.95)</f>
        <v>1.6448536269514715</v>
      </c>
      <c r="M19" s="28">
        <f>_xlfn.NORM.S.INV(0.95)</f>
        <v>1.6448536269514715</v>
      </c>
    </row>
    <row r="20" spans="2:16" ht="15.75" x14ac:dyDescent="0.3">
      <c r="B20" s="24">
        <v>10</v>
      </c>
      <c r="C20" s="24" t="s">
        <v>29</v>
      </c>
      <c r="D20" s="5"/>
      <c r="E20" s="18">
        <f t="shared" ca="1" si="2"/>
        <v>240</v>
      </c>
      <c r="F20" s="19" t="str">
        <f t="shared" ca="1" si="0"/>
        <v>No</v>
      </c>
      <c r="G20" s="5"/>
      <c r="H20" s="18">
        <f t="shared" ca="1" si="3"/>
        <v>669</v>
      </c>
      <c r="I20" s="22" t="str">
        <f t="shared" ca="1" si="1"/>
        <v>No</v>
      </c>
      <c r="J20" s="5"/>
      <c r="K20" s="60" t="s">
        <v>52</v>
      </c>
      <c r="L20" s="39" t="str">
        <f ca="1">IF(L17&gt;L19,"Reject","No")</f>
        <v>No</v>
      </c>
      <c r="M20" s="40" t="str">
        <f ca="1">IF(M17&gt;M19,"Reject","No")</f>
        <v>No</v>
      </c>
    </row>
    <row r="21" spans="2:16" x14ac:dyDescent="0.2">
      <c r="B21" s="24">
        <v>11</v>
      </c>
      <c r="C21" s="24" t="s">
        <v>33</v>
      </c>
      <c r="D21" s="5"/>
      <c r="E21" s="18">
        <f t="shared" ca="1" si="2"/>
        <v>758</v>
      </c>
      <c r="F21" s="19" t="str">
        <f t="shared" ca="1" si="0"/>
        <v>No</v>
      </c>
      <c r="G21" s="5"/>
      <c r="H21" s="18">
        <f t="shared" ca="1" si="3"/>
        <v>762</v>
      </c>
      <c r="I21" s="22" t="str">
        <f t="shared" ca="1" si="1"/>
        <v>No</v>
      </c>
      <c r="J21" s="5"/>
      <c r="M21" s="9"/>
      <c r="N21" s="9"/>
    </row>
    <row r="22" spans="2:16" x14ac:dyDescent="0.2">
      <c r="B22" s="24">
        <v>12</v>
      </c>
      <c r="C22" s="24" t="s">
        <v>29</v>
      </c>
      <c r="D22" s="5"/>
      <c r="E22" s="18">
        <f t="shared" ca="1" si="2"/>
        <v>293</v>
      </c>
      <c r="F22" s="19" t="str">
        <f t="shared" ca="1" si="0"/>
        <v>No</v>
      </c>
      <c r="G22" s="5"/>
      <c r="H22" s="18">
        <f t="shared" ca="1" si="3"/>
        <v>694</v>
      </c>
      <c r="I22" s="22" t="str">
        <f t="shared" ca="1" si="1"/>
        <v>No</v>
      </c>
      <c r="J22" s="5"/>
      <c r="M22" s="10"/>
      <c r="N22" s="10"/>
      <c r="P22" s="73" t="s">
        <v>43</v>
      </c>
    </row>
    <row r="23" spans="2:16" x14ac:dyDescent="0.2">
      <c r="B23" s="24">
        <v>13</v>
      </c>
      <c r="C23" s="24" t="s">
        <v>29</v>
      </c>
      <c r="D23" s="5"/>
      <c r="E23" s="18">
        <f t="shared" ca="1" si="2"/>
        <v>121</v>
      </c>
      <c r="F23" s="19" t="str">
        <f t="shared" ca="1" si="0"/>
        <v>No</v>
      </c>
      <c r="G23" s="5"/>
      <c r="H23" s="18">
        <f t="shared" ca="1" si="3"/>
        <v>452</v>
      </c>
      <c r="I23" s="22" t="str">
        <f t="shared" ca="1" si="1"/>
        <v>No</v>
      </c>
      <c r="J23" s="5"/>
      <c r="M23" s="10"/>
      <c r="N23" s="10"/>
      <c r="O23" s="11"/>
    </row>
    <row r="24" spans="2:16" x14ac:dyDescent="0.2">
      <c r="B24" s="24">
        <v>14</v>
      </c>
      <c r="C24" s="24" t="s">
        <v>33</v>
      </c>
      <c r="D24" s="5"/>
      <c r="E24" s="18">
        <f t="shared" ca="1" si="2"/>
        <v>863</v>
      </c>
      <c r="F24" s="19" t="str">
        <f t="shared" ca="1" si="0"/>
        <v>No</v>
      </c>
      <c r="G24" s="5"/>
      <c r="H24" s="18">
        <f t="shared" ca="1" si="3"/>
        <v>768</v>
      </c>
      <c r="I24" s="22" t="str">
        <f t="shared" ca="1" si="1"/>
        <v>No</v>
      </c>
      <c r="J24" s="5"/>
    </row>
    <row r="25" spans="2:16" x14ac:dyDescent="0.2">
      <c r="B25" s="24">
        <v>15</v>
      </c>
      <c r="C25" s="24" t="s">
        <v>29</v>
      </c>
      <c r="D25" s="5"/>
      <c r="E25" s="18">
        <f t="shared" ca="1" si="2"/>
        <v>456</v>
      </c>
      <c r="F25" s="19" t="str">
        <f t="shared" ca="1" si="0"/>
        <v>No</v>
      </c>
      <c r="G25" s="5"/>
      <c r="H25" s="18">
        <f t="shared" ca="1" si="3"/>
        <v>152</v>
      </c>
      <c r="I25" s="22" t="str">
        <f t="shared" ca="1" si="1"/>
        <v>No</v>
      </c>
      <c r="J25" s="5"/>
    </row>
    <row r="26" spans="2:16" x14ac:dyDescent="0.2">
      <c r="B26" s="24">
        <v>16</v>
      </c>
      <c r="C26" s="24" t="s">
        <v>33</v>
      </c>
      <c r="D26" s="5"/>
      <c r="E26" s="18">
        <f t="shared" ca="1" si="2"/>
        <v>764</v>
      </c>
      <c r="F26" s="19" t="str">
        <f t="shared" ca="1" si="0"/>
        <v>Yes</v>
      </c>
      <c r="G26" s="5"/>
      <c r="H26" s="18">
        <f t="shared" ca="1" si="3"/>
        <v>905</v>
      </c>
      <c r="I26" s="22" t="str">
        <f t="shared" ca="1" si="1"/>
        <v>Yes</v>
      </c>
      <c r="J26" s="5"/>
    </row>
    <row r="27" spans="2:16" x14ac:dyDescent="0.2">
      <c r="B27" s="24">
        <v>17</v>
      </c>
      <c r="C27" s="24" t="s">
        <v>29</v>
      </c>
      <c r="D27" s="5"/>
      <c r="E27" s="18">
        <f t="shared" ca="1" si="2"/>
        <v>279</v>
      </c>
      <c r="F27" s="19" t="str">
        <f t="shared" ca="1" si="0"/>
        <v>Yes</v>
      </c>
      <c r="G27" s="5"/>
      <c r="H27" s="18">
        <f t="shared" ca="1" si="3"/>
        <v>469</v>
      </c>
      <c r="I27" s="22" t="str">
        <f t="shared" ca="1" si="1"/>
        <v>Yes</v>
      </c>
      <c r="J27" s="5"/>
      <c r="O27" s="9"/>
    </row>
    <row r="28" spans="2:16" x14ac:dyDescent="0.2">
      <c r="B28" s="24">
        <v>18</v>
      </c>
      <c r="C28" s="24" t="s">
        <v>29</v>
      </c>
      <c r="D28" s="5"/>
      <c r="E28" s="18">
        <f t="shared" ca="1" si="2"/>
        <v>29</v>
      </c>
      <c r="F28" s="19" t="str">
        <f t="shared" ca="1" si="0"/>
        <v>Yes</v>
      </c>
      <c r="G28" s="5"/>
      <c r="H28" s="18">
        <f t="shared" ca="1" si="3"/>
        <v>920</v>
      </c>
      <c r="I28" s="22" t="str">
        <f t="shared" ca="1" si="1"/>
        <v>Yes</v>
      </c>
      <c r="J28" s="5"/>
      <c r="O28" s="10"/>
    </row>
    <row r="29" spans="2:16" x14ac:dyDescent="0.2">
      <c r="B29" s="24">
        <v>19</v>
      </c>
      <c r="C29" s="24" t="s">
        <v>33</v>
      </c>
      <c r="D29" s="5"/>
      <c r="E29" s="18">
        <f t="shared" ca="1" si="2"/>
        <v>73</v>
      </c>
      <c r="F29" s="19" t="str">
        <f t="shared" ca="1" si="0"/>
        <v>No</v>
      </c>
      <c r="G29" s="5"/>
      <c r="H29" s="18">
        <f t="shared" ca="1" si="3"/>
        <v>180</v>
      </c>
      <c r="I29" s="22" t="str">
        <f t="shared" ca="1" si="1"/>
        <v>No</v>
      </c>
      <c r="J29" s="5"/>
      <c r="O29" s="10"/>
    </row>
    <row r="30" spans="2:16" x14ac:dyDescent="0.2">
      <c r="B30" s="24">
        <v>20</v>
      </c>
      <c r="C30" s="24" t="s">
        <v>29</v>
      </c>
      <c r="D30" s="5"/>
      <c r="E30" s="18">
        <f t="shared" ca="1" si="2"/>
        <v>154</v>
      </c>
      <c r="F30" s="19" t="str">
        <f t="shared" ca="1" si="0"/>
        <v>Yes</v>
      </c>
      <c r="G30" s="5"/>
      <c r="H30" s="18">
        <f t="shared" ca="1" si="3"/>
        <v>821</v>
      </c>
      <c r="I30" s="22" t="str">
        <f t="shared" ca="1" si="1"/>
        <v>Yes</v>
      </c>
      <c r="J30" s="5"/>
    </row>
    <row r="31" spans="2:16" x14ac:dyDescent="0.2">
      <c r="B31" s="24">
        <v>21</v>
      </c>
      <c r="C31" s="24" t="s">
        <v>29</v>
      </c>
      <c r="D31" s="5"/>
      <c r="E31" s="18">
        <f t="shared" ca="1" si="2"/>
        <v>880</v>
      </c>
      <c r="F31" s="19" t="str">
        <f t="shared" ca="1" si="0"/>
        <v>No</v>
      </c>
      <c r="H31" s="18">
        <f t="shared" ca="1" si="3"/>
        <v>11</v>
      </c>
      <c r="I31" s="22" t="str">
        <f t="shared" ca="1" si="1"/>
        <v>No</v>
      </c>
    </row>
    <row r="32" spans="2:16" x14ac:dyDescent="0.2">
      <c r="B32" s="24">
        <v>22</v>
      </c>
      <c r="C32" s="24" t="s">
        <v>29</v>
      </c>
      <c r="D32" s="5"/>
      <c r="E32" s="18">
        <f t="shared" ca="1" si="2"/>
        <v>73</v>
      </c>
      <c r="F32" s="19" t="str">
        <f t="shared" ca="1" si="0"/>
        <v>No</v>
      </c>
      <c r="H32" s="18">
        <f t="shared" ca="1" si="3"/>
        <v>145</v>
      </c>
      <c r="I32" s="22" t="str">
        <f t="shared" ca="1" si="1"/>
        <v>No</v>
      </c>
    </row>
    <row r="33" spans="2:17" x14ac:dyDescent="0.2">
      <c r="B33" s="24">
        <v>23</v>
      </c>
      <c r="C33" s="24" t="s">
        <v>29</v>
      </c>
      <c r="D33" s="5"/>
      <c r="E33" s="18">
        <f t="shared" ca="1" si="2"/>
        <v>546</v>
      </c>
      <c r="F33" s="19" t="str">
        <f t="shared" ca="1" si="0"/>
        <v>No</v>
      </c>
      <c r="H33" s="18">
        <f t="shared" ca="1" si="3"/>
        <v>471</v>
      </c>
      <c r="I33" s="22" t="str">
        <f t="shared" ca="1" si="1"/>
        <v>No</v>
      </c>
    </row>
    <row r="34" spans="2:17" x14ac:dyDescent="0.2">
      <c r="B34" s="24">
        <v>24</v>
      </c>
      <c r="C34" s="24" t="s">
        <v>29</v>
      </c>
      <c r="D34" s="5"/>
      <c r="E34" s="18">
        <f t="shared" ca="1" si="2"/>
        <v>18</v>
      </c>
      <c r="F34" s="19" t="str">
        <f t="shared" ca="1" si="0"/>
        <v>No</v>
      </c>
      <c r="H34" s="18">
        <f t="shared" ca="1" si="3"/>
        <v>661</v>
      </c>
      <c r="I34" s="22" t="str">
        <f t="shared" ca="1" si="1"/>
        <v>No</v>
      </c>
      <c r="P34" s="12"/>
    </row>
    <row r="35" spans="2:17" x14ac:dyDescent="0.2">
      <c r="B35" s="24">
        <v>25</v>
      </c>
      <c r="C35" s="24" t="s">
        <v>29</v>
      </c>
      <c r="D35" s="5"/>
      <c r="E35" s="20">
        <f t="shared" ca="1" si="2"/>
        <v>340</v>
      </c>
      <c r="F35" s="21" t="str">
        <f t="shared" ca="1" si="0"/>
        <v>Yes</v>
      </c>
      <c r="H35" s="18">
        <f t="shared" ca="1" si="3"/>
        <v>909</v>
      </c>
      <c r="I35" s="22" t="str">
        <f t="shared" ca="1" si="1"/>
        <v>Yes</v>
      </c>
      <c r="P35" s="12"/>
    </row>
    <row r="36" spans="2:17" x14ac:dyDescent="0.2">
      <c r="B36" s="24">
        <v>26</v>
      </c>
      <c r="C36" s="24" t="s">
        <v>33</v>
      </c>
      <c r="D36" s="5"/>
      <c r="H36" s="18">
        <f t="shared" ca="1" si="3"/>
        <v>940</v>
      </c>
      <c r="I36" s="22" t="str">
        <f t="shared" si="1"/>
        <v>Yes</v>
      </c>
      <c r="P36" s="12"/>
    </row>
    <row r="37" spans="2:17" x14ac:dyDescent="0.2">
      <c r="B37" s="24">
        <v>27</v>
      </c>
      <c r="C37" s="24" t="s">
        <v>33</v>
      </c>
      <c r="D37" s="5"/>
      <c r="H37" s="18">
        <f t="shared" ca="1" si="3"/>
        <v>189</v>
      </c>
      <c r="I37" s="22" t="str">
        <f t="shared" si="1"/>
        <v>Yes</v>
      </c>
      <c r="P37" s="12"/>
    </row>
    <row r="38" spans="2:17" x14ac:dyDescent="0.2">
      <c r="B38" s="24">
        <v>28</v>
      </c>
      <c r="C38" s="24" t="s">
        <v>29</v>
      </c>
      <c r="D38" s="5"/>
      <c r="H38" s="18">
        <f t="shared" ca="1" si="3"/>
        <v>116</v>
      </c>
      <c r="I38" s="22" t="str">
        <f t="shared" si="1"/>
        <v>No</v>
      </c>
      <c r="P38" s="12"/>
    </row>
    <row r="39" spans="2:17" x14ac:dyDescent="0.2">
      <c r="B39" s="24">
        <v>29</v>
      </c>
      <c r="C39" s="24" t="s">
        <v>33</v>
      </c>
      <c r="D39" s="5"/>
      <c r="H39" s="18">
        <f t="shared" ca="1" si="3"/>
        <v>793</v>
      </c>
      <c r="I39" s="22" t="str">
        <f t="shared" si="1"/>
        <v>Yes</v>
      </c>
      <c r="P39" s="58" t="s">
        <v>54</v>
      </c>
    </row>
    <row r="40" spans="2:17" x14ac:dyDescent="0.2">
      <c r="B40" s="24">
        <v>30</v>
      </c>
      <c r="C40" s="24" t="s">
        <v>29</v>
      </c>
      <c r="D40" s="5"/>
      <c r="H40" s="18">
        <f t="shared" ca="1" si="3"/>
        <v>421</v>
      </c>
      <c r="I40" s="22" t="str">
        <f t="shared" si="1"/>
        <v>No</v>
      </c>
      <c r="P40" s="58" t="s">
        <v>53</v>
      </c>
    </row>
    <row r="41" spans="2:17" x14ac:dyDescent="0.2">
      <c r="B41" s="24">
        <v>31</v>
      </c>
      <c r="C41" s="24" t="s">
        <v>33</v>
      </c>
      <c r="D41" s="5"/>
      <c r="H41" s="18">
        <f t="shared" ca="1" si="3"/>
        <v>975</v>
      </c>
      <c r="I41" s="22" t="str">
        <f t="shared" si="1"/>
        <v>Yes</v>
      </c>
      <c r="P41" s="12"/>
    </row>
    <row r="42" spans="2:17" x14ac:dyDescent="0.2">
      <c r="B42" s="24">
        <v>32</v>
      </c>
      <c r="C42" s="24" t="s">
        <v>33</v>
      </c>
      <c r="D42" s="5"/>
      <c r="H42" s="18">
        <f t="shared" ca="1" si="3"/>
        <v>278</v>
      </c>
      <c r="I42" s="22" t="str">
        <f t="shared" si="1"/>
        <v>Yes</v>
      </c>
      <c r="P42" s="12"/>
    </row>
    <row r="43" spans="2:17" x14ac:dyDescent="0.2">
      <c r="B43" s="24">
        <v>33</v>
      </c>
      <c r="C43" s="24" t="s">
        <v>29</v>
      </c>
      <c r="D43" s="5"/>
      <c r="H43" s="18">
        <f t="shared" ca="1" si="3"/>
        <v>632</v>
      </c>
      <c r="I43" s="22" t="str">
        <f t="shared" ref="I43:I60" si="4">INDEX($C$11:$C$1010,E43)</f>
        <v>No</v>
      </c>
      <c r="P43" s="12"/>
    </row>
    <row r="44" spans="2:17" x14ac:dyDescent="0.2">
      <c r="B44" s="24">
        <v>34</v>
      </c>
      <c r="C44" s="24" t="s">
        <v>33</v>
      </c>
      <c r="D44" s="5"/>
      <c r="H44" s="18">
        <f t="shared" ca="1" si="3"/>
        <v>377</v>
      </c>
      <c r="I44" s="22" t="str">
        <f t="shared" si="4"/>
        <v>Yes</v>
      </c>
      <c r="P44" s="12"/>
    </row>
    <row r="45" spans="2:17" x14ac:dyDescent="0.2">
      <c r="B45" s="24">
        <v>35</v>
      </c>
      <c r="C45" s="24" t="s">
        <v>29</v>
      </c>
      <c r="D45" s="5"/>
      <c r="H45" s="18">
        <f t="shared" ca="1" si="3"/>
        <v>782</v>
      </c>
      <c r="I45" s="22" t="str">
        <f t="shared" si="4"/>
        <v>No</v>
      </c>
      <c r="P45" s="12"/>
    </row>
    <row r="46" spans="2:17" x14ac:dyDescent="0.2">
      <c r="B46" s="24">
        <v>36</v>
      </c>
      <c r="C46" s="24" t="s">
        <v>29</v>
      </c>
      <c r="D46" s="5"/>
      <c r="H46" s="18">
        <f t="shared" ca="1" si="3"/>
        <v>864</v>
      </c>
      <c r="I46" s="22" t="str">
        <f t="shared" si="4"/>
        <v>No</v>
      </c>
      <c r="P46" s="12"/>
    </row>
    <row r="47" spans="2:17" x14ac:dyDescent="0.2">
      <c r="B47" s="24">
        <v>37</v>
      </c>
      <c r="C47" s="24" t="s">
        <v>33</v>
      </c>
      <c r="D47" s="5"/>
      <c r="H47" s="18">
        <f t="shared" ca="1" si="3"/>
        <v>170</v>
      </c>
      <c r="I47" s="22" t="str">
        <f t="shared" si="4"/>
        <v>Yes</v>
      </c>
    </row>
    <row r="48" spans="2:17" x14ac:dyDescent="0.2">
      <c r="B48" s="24">
        <v>38</v>
      </c>
      <c r="C48" s="24" t="s">
        <v>33</v>
      </c>
      <c r="D48" s="5"/>
      <c r="H48" s="18">
        <f t="shared" ca="1" si="3"/>
        <v>66</v>
      </c>
      <c r="I48" s="22" t="str">
        <f t="shared" si="4"/>
        <v>Yes</v>
      </c>
      <c r="Q48" s="10"/>
    </row>
    <row r="49" spans="2:19" x14ac:dyDescent="0.2">
      <c r="B49" s="24">
        <v>39</v>
      </c>
      <c r="C49" s="24" t="s">
        <v>29</v>
      </c>
      <c r="D49" s="5"/>
      <c r="H49" s="18">
        <f t="shared" ca="1" si="3"/>
        <v>307</v>
      </c>
      <c r="I49" s="22" t="str">
        <f t="shared" si="4"/>
        <v>No</v>
      </c>
    </row>
    <row r="50" spans="2:19" x14ac:dyDescent="0.2">
      <c r="B50" s="24">
        <v>40</v>
      </c>
      <c r="C50" s="24" t="s">
        <v>33</v>
      </c>
      <c r="D50" s="5"/>
      <c r="H50" s="18">
        <f t="shared" ca="1" si="3"/>
        <v>505</v>
      </c>
      <c r="I50" s="22" t="str">
        <f t="shared" si="4"/>
        <v>Yes</v>
      </c>
    </row>
    <row r="51" spans="2:19" x14ac:dyDescent="0.2">
      <c r="B51" s="24">
        <v>41</v>
      </c>
      <c r="C51" s="24" t="s">
        <v>29</v>
      </c>
      <c r="D51" s="5"/>
      <c r="H51" s="18">
        <f t="shared" ca="1" si="3"/>
        <v>770</v>
      </c>
      <c r="I51" s="22" t="str">
        <f t="shared" si="4"/>
        <v>No</v>
      </c>
    </row>
    <row r="52" spans="2:19" x14ac:dyDescent="0.2">
      <c r="B52" s="24">
        <v>42</v>
      </c>
      <c r="C52" s="24" t="s">
        <v>29</v>
      </c>
      <c r="D52" s="5"/>
      <c r="H52" s="18">
        <f t="shared" ca="1" si="3"/>
        <v>863</v>
      </c>
      <c r="I52" s="22" t="str">
        <f t="shared" si="4"/>
        <v>No</v>
      </c>
      <c r="S52" s="13"/>
    </row>
    <row r="53" spans="2:19" x14ac:dyDescent="0.2">
      <c r="B53" s="24">
        <v>43</v>
      </c>
      <c r="C53" s="24" t="s">
        <v>29</v>
      </c>
      <c r="D53" s="5"/>
      <c r="H53" s="18">
        <f t="shared" ca="1" si="3"/>
        <v>344</v>
      </c>
      <c r="I53" s="22" t="str">
        <f t="shared" si="4"/>
        <v>No</v>
      </c>
      <c r="R53" s="13"/>
    </row>
    <row r="54" spans="2:19" x14ac:dyDescent="0.2">
      <c r="B54" s="24">
        <v>44</v>
      </c>
      <c r="C54" s="24" t="s">
        <v>29</v>
      </c>
      <c r="D54" s="5"/>
      <c r="H54" s="18">
        <f t="shared" ca="1" si="3"/>
        <v>825</v>
      </c>
      <c r="I54" s="22" t="str">
        <f t="shared" si="4"/>
        <v>No</v>
      </c>
    </row>
    <row r="55" spans="2:19" x14ac:dyDescent="0.2">
      <c r="B55" s="24">
        <v>45</v>
      </c>
      <c r="C55" s="24" t="s">
        <v>29</v>
      </c>
      <c r="D55" s="5"/>
      <c r="H55" s="18">
        <f t="shared" ca="1" si="3"/>
        <v>283</v>
      </c>
      <c r="I55" s="22" t="str">
        <f t="shared" si="4"/>
        <v>No</v>
      </c>
    </row>
    <row r="56" spans="2:19" x14ac:dyDescent="0.2">
      <c r="B56" s="24">
        <v>46</v>
      </c>
      <c r="C56" s="24" t="s">
        <v>33</v>
      </c>
      <c r="D56" s="5"/>
      <c r="H56" s="18">
        <f t="shared" ca="1" si="3"/>
        <v>899</v>
      </c>
      <c r="I56" s="22" t="str">
        <f t="shared" si="4"/>
        <v>Yes</v>
      </c>
    </row>
    <row r="57" spans="2:19" x14ac:dyDescent="0.2">
      <c r="B57" s="24">
        <v>47</v>
      </c>
      <c r="C57" s="24" t="s">
        <v>33</v>
      </c>
      <c r="D57" s="5"/>
      <c r="H57" s="18">
        <f t="shared" ca="1" si="3"/>
        <v>151</v>
      </c>
      <c r="I57" s="22" t="str">
        <f t="shared" si="4"/>
        <v>Yes</v>
      </c>
    </row>
    <row r="58" spans="2:19" x14ac:dyDescent="0.2">
      <c r="B58" s="24">
        <v>48</v>
      </c>
      <c r="C58" s="24" t="s">
        <v>29</v>
      </c>
      <c r="D58" s="5"/>
      <c r="H58" s="18">
        <f t="shared" ca="1" si="3"/>
        <v>892</v>
      </c>
      <c r="I58" s="22" t="str">
        <f t="shared" si="4"/>
        <v>No</v>
      </c>
    </row>
    <row r="59" spans="2:19" x14ac:dyDescent="0.2">
      <c r="B59" s="24">
        <v>49</v>
      </c>
      <c r="C59" s="24" t="s">
        <v>29</v>
      </c>
      <c r="D59" s="5"/>
      <c r="H59" s="18">
        <f t="shared" ca="1" si="3"/>
        <v>232</v>
      </c>
      <c r="I59" s="22" t="str">
        <f t="shared" si="4"/>
        <v>No</v>
      </c>
    </row>
    <row r="60" spans="2:19" x14ac:dyDescent="0.2">
      <c r="B60" s="24">
        <v>50</v>
      </c>
      <c r="C60" s="24" t="s">
        <v>33</v>
      </c>
      <c r="D60" s="5"/>
      <c r="H60" s="20">
        <f t="shared" ca="1" si="3"/>
        <v>793</v>
      </c>
      <c r="I60" s="23" t="str">
        <f t="shared" si="4"/>
        <v>Yes</v>
      </c>
    </row>
    <row r="61" spans="2:19" x14ac:dyDescent="0.2">
      <c r="B61" s="24">
        <v>51</v>
      </c>
      <c r="C61" s="24" t="s">
        <v>29</v>
      </c>
      <c r="D61" s="5"/>
      <c r="H61" s="5"/>
      <c r="I61" s="5"/>
    </row>
    <row r="62" spans="2:19" x14ac:dyDescent="0.2">
      <c r="B62" s="24">
        <v>52</v>
      </c>
      <c r="C62" s="24" t="s">
        <v>29</v>
      </c>
      <c r="D62" s="5"/>
      <c r="H62" s="5"/>
      <c r="I62" s="5"/>
    </row>
    <row r="63" spans="2:19" x14ac:dyDescent="0.2">
      <c r="B63" s="24">
        <v>53</v>
      </c>
      <c r="C63" s="24" t="s">
        <v>29</v>
      </c>
      <c r="D63" s="5"/>
    </row>
    <row r="64" spans="2:19" x14ac:dyDescent="0.2">
      <c r="B64" s="24">
        <v>54</v>
      </c>
      <c r="C64" s="24" t="s">
        <v>29</v>
      </c>
      <c r="D64" s="5"/>
    </row>
    <row r="65" spans="2:4" x14ac:dyDescent="0.2">
      <c r="B65" s="24">
        <v>55</v>
      </c>
      <c r="C65" s="24" t="s">
        <v>29</v>
      </c>
      <c r="D65" s="5"/>
    </row>
    <row r="66" spans="2:4" x14ac:dyDescent="0.2">
      <c r="B66" s="24">
        <v>56</v>
      </c>
      <c r="C66" s="24" t="s">
        <v>33</v>
      </c>
      <c r="D66" s="5"/>
    </row>
    <row r="67" spans="2:4" x14ac:dyDescent="0.2">
      <c r="B67" s="24">
        <v>57</v>
      </c>
      <c r="C67" s="24" t="s">
        <v>29</v>
      </c>
      <c r="D67" s="5"/>
    </row>
    <row r="68" spans="2:4" x14ac:dyDescent="0.2">
      <c r="B68" s="24">
        <v>58</v>
      </c>
      <c r="C68" s="24" t="s">
        <v>29</v>
      </c>
      <c r="D68" s="5"/>
    </row>
    <row r="69" spans="2:4" x14ac:dyDescent="0.2">
      <c r="B69" s="24">
        <v>59</v>
      </c>
      <c r="C69" s="24" t="s">
        <v>29</v>
      </c>
      <c r="D69" s="5"/>
    </row>
    <row r="70" spans="2:4" x14ac:dyDescent="0.2">
      <c r="B70" s="24">
        <v>60</v>
      </c>
      <c r="C70" s="24" t="s">
        <v>33</v>
      </c>
      <c r="D70" s="5"/>
    </row>
    <row r="71" spans="2:4" x14ac:dyDescent="0.2">
      <c r="B71" s="24">
        <v>61</v>
      </c>
      <c r="C71" s="24" t="s">
        <v>29</v>
      </c>
      <c r="D71" s="5"/>
    </row>
    <row r="72" spans="2:4" x14ac:dyDescent="0.2">
      <c r="B72" s="24">
        <v>62</v>
      </c>
      <c r="C72" s="24" t="s">
        <v>33</v>
      </c>
      <c r="D72" s="5"/>
    </row>
    <row r="73" spans="2:4" x14ac:dyDescent="0.2">
      <c r="B73" s="24">
        <v>63</v>
      </c>
      <c r="C73" s="24" t="s">
        <v>29</v>
      </c>
      <c r="D73" s="5"/>
    </row>
    <row r="74" spans="2:4" x14ac:dyDescent="0.2">
      <c r="B74" s="24">
        <v>64</v>
      </c>
      <c r="C74" s="24" t="s">
        <v>29</v>
      </c>
      <c r="D74" s="5"/>
    </row>
    <row r="75" spans="2:4" x14ac:dyDescent="0.2">
      <c r="B75" s="24">
        <v>65</v>
      </c>
      <c r="C75" s="24" t="s">
        <v>29</v>
      </c>
      <c r="D75" s="5"/>
    </row>
    <row r="76" spans="2:4" x14ac:dyDescent="0.2">
      <c r="B76" s="24">
        <v>66</v>
      </c>
      <c r="C76" s="24" t="s">
        <v>29</v>
      </c>
      <c r="D76" s="5"/>
    </row>
    <row r="77" spans="2:4" x14ac:dyDescent="0.2">
      <c r="B77" s="24">
        <v>67</v>
      </c>
      <c r="C77" s="24" t="s">
        <v>29</v>
      </c>
      <c r="D77" s="5"/>
    </row>
    <row r="78" spans="2:4" x14ac:dyDescent="0.2">
      <c r="B78" s="24">
        <v>68</v>
      </c>
      <c r="C78" s="24" t="s">
        <v>29</v>
      </c>
      <c r="D78" s="5"/>
    </row>
    <row r="79" spans="2:4" x14ac:dyDescent="0.2">
      <c r="B79" s="24">
        <v>69</v>
      </c>
      <c r="C79" s="24" t="s">
        <v>29</v>
      </c>
      <c r="D79" s="5"/>
    </row>
    <row r="80" spans="2:4" x14ac:dyDescent="0.2">
      <c r="B80" s="24">
        <v>70</v>
      </c>
      <c r="C80" s="24" t="s">
        <v>33</v>
      </c>
      <c r="D80" s="5"/>
    </row>
    <row r="81" spans="2:4" x14ac:dyDescent="0.2">
      <c r="B81" s="24">
        <v>71</v>
      </c>
      <c r="C81" s="24" t="s">
        <v>29</v>
      </c>
      <c r="D81" s="5"/>
    </row>
    <row r="82" spans="2:4" x14ac:dyDescent="0.2">
      <c r="B82" s="24">
        <v>72</v>
      </c>
      <c r="C82" s="24" t="s">
        <v>29</v>
      </c>
      <c r="D82" s="5"/>
    </row>
    <row r="83" spans="2:4" x14ac:dyDescent="0.2">
      <c r="B83" s="24">
        <v>73</v>
      </c>
      <c r="C83" s="24" t="s">
        <v>29</v>
      </c>
      <c r="D83" s="5"/>
    </row>
    <row r="84" spans="2:4" x14ac:dyDescent="0.2">
      <c r="B84" s="24">
        <v>74</v>
      </c>
      <c r="C84" s="24" t="s">
        <v>29</v>
      </c>
      <c r="D84" s="5"/>
    </row>
    <row r="85" spans="2:4" x14ac:dyDescent="0.2">
      <c r="B85" s="24">
        <v>75</v>
      </c>
      <c r="C85" s="24" t="s">
        <v>29</v>
      </c>
      <c r="D85" s="5"/>
    </row>
    <row r="86" spans="2:4" x14ac:dyDescent="0.2">
      <c r="B86" s="24">
        <v>76</v>
      </c>
      <c r="C86" s="24" t="s">
        <v>29</v>
      </c>
      <c r="D86" s="5"/>
    </row>
    <row r="87" spans="2:4" x14ac:dyDescent="0.2">
      <c r="B87" s="24">
        <v>77</v>
      </c>
      <c r="C87" s="24" t="s">
        <v>33</v>
      </c>
      <c r="D87" s="5"/>
    </row>
    <row r="88" spans="2:4" x14ac:dyDescent="0.2">
      <c r="B88" s="24">
        <v>78</v>
      </c>
      <c r="C88" s="24" t="s">
        <v>33</v>
      </c>
      <c r="D88" s="5"/>
    </row>
    <row r="89" spans="2:4" x14ac:dyDescent="0.2">
      <c r="B89" s="24">
        <v>79</v>
      </c>
      <c r="C89" s="24" t="s">
        <v>29</v>
      </c>
      <c r="D89" s="5"/>
    </row>
    <row r="90" spans="2:4" x14ac:dyDescent="0.2">
      <c r="B90" s="24">
        <v>80</v>
      </c>
      <c r="C90" s="24" t="s">
        <v>29</v>
      </c>
      <c r="D90" s="5"/>
    </row>
    <row r="91" spans="2:4" x14ac:dyDescent="0.2">
      <c r="B91" s="24">
        <v>81</v>
      </c>
      <c r="C91" s="24" t="s">
        <v>29</v>
      </c>
      <c r="D91" s="5"/>
    </row>
    <row r="92" spans="2:4" x14ac:dyDescent="0.2">
      <c r="B92" s="24">
        <v>82</v>
      </c>
      <c r="C92" s="24" t="s">
        <v>29</v>
      </c>
      <c r="D92" s="5"/>
    </row>
    <row r="93" spans="2:4" x14ac:dyDescent="0.2">
      <c r="B93" s="24">
        <v>83</v>
      </c>
      <c r="C93" s="24" t="s">
        <v>33</v>
      </c>
      <c r="D93" s="5"/>
    </row>
    <row r="94" spans="2:4" x14ac:dyDescent="0.2">
      <c r="B94" s="24">
        <v>84</v>
      </c>
      <c r="C94" s="24" t="s">
        <v>29</v>
      </c>
      <c r="D94" s="5"/>
    </row>
    <row r="95" spans="2:4" x14ac:dyDescent="0.2">
      <c r="B95" s="24">
        <v>85</v>
      </c>
      <c r="C95" s="24" t="s">
        <v>29</v>
      </c>
      <c r="D95" s="5"/>
    </row>
    <row r="96" spans="2:4" x14ac:dyDescent="0.2">
      <c r="B96" s="24">
        <v>86</v>
      </c>
      <c r="C96" s="24" t="s">
        <v>29</v>
      </c>
      <c r="D96" s="5"/>
    </row>
    <row r="97" spans="2:4" x14ac:dyDescent="0.2">
      <c r="B97" s="24">
        <v>87</v>
      </c>
      <c r="C97" s="24" t="s">
        <v>33</v>
      </c>
      <c r="D97" s="5"/>
    </row>
    <row r="98" spans="2:4" x14ac:dyDescent="0.2">
      <c r="B98" s="24">
        <v>88</v>
      </c>
      <c r="C98" s="24" t="s">
        <v>29</v>
      </c>
      <c r="D98" s="5"/>
    </row>
    <row r="99" spans="2:4" x14ac:dyDescent="0.2">
      <c r="B99" s="24">
        <v>89</v>
      </c>
      <c r="C99" s="24" t="s">
        <v>33</v>
      </c>
      <c r="D99" s="5"/>
    </row>
    <row r="100" spans="2:4" x14ac:dyDescent="0.2">
      <c r="B100" s="24">
        <v>90</v>
      </c>
      <c r="C100" s="24" t="s">
        <v>33</v>
      </c>
      <c r="D100" s="5"/>
    </row>
    <row r="101" spans="2:4" x14ac:dyDescent="0.2">
      <c r="B101" s="24">
        <v>91</v>
      </c>
      <c r="C101" s="24" t="s">
        <v>29</v>
      </c>
      <c r="D101" s="5"/>
    </row>
    <row r="102" spans="2:4" x14ac:dyDescent="0.2">
      <c r="B102" s="24">
        <v>92</v>
      </c>
      <c r="C102" s="24" t="s">
        <v>33</v>
      </c>
      <c r="D102" s="5"/>
    </row>
    <row r="103" spans="2:4" x14ac:dyDescent="0.2">
      <c r="B103" s="24">
        <v>93</v>
      </c>
      <c r="C103" s="24" t="s">
        <v>29</v>
      </c>
      <c r="D103" s="5"/>
    </row>
    <row r="104" spans="2:4" x14ac:dyDescent="0.2">
      <c r="B104" s="24">
        <v>94</v>
      </c>
      <c r="C104" s="24" t="s">
        <v>33</v>
      </c>
      <c r="D104" s="5"/>
    </row>
    <row r="105" spans="2:4" x14ac:dyDescent="0.2">
      <c r="B105" s="24">
        <v>95</v>
      </c>
      <c r="C105" s="24" t="s">
        <v>29</v>
      </c>
      <c r="D105" s="5"/>
    </row>
    <row r="106" spans="2:4" x14ac:dyDescent="0.2">
      <c r="B106" s="24">
        <v>96</v>
      </c>
      <c r="C106" s="24" t="s">
        <v>33</v>
      </c>
      <c r="D106" s="5"/>
    </row>
    <row r="107" spans="2:4" x14ac:dyDescent="0.2">
      <c r="B107" s="24">
        <v>97</v>
      </c>
      <c r="C107" s="24" t="s">
        <v>33</v>
      </c>
      <c r="D107" s="5"/>
    </row>
    <row r="108" spans="2:4" x14ac:dyDescent="0.2">
      <c r="B108" s="24">
        <v>98</v>
      </c>
      <c r="C108" s="24" t="s">
        <v>29</v>
      </c>
      <c r="D108" s="5"/>
    </row>
    <row r="109" spans="2:4" x14ac:dyDescent="0.2">
      <c r="B109" s="24">
        <v>99</v>
      </c>
      <c r="C109" s="24" t="s">
        <v>29</v>
      </c>
      <c r="D109" s="5"/>
    </row>
    <row r="110" spans="2:4" x14ac:dyDescent="0.2">
      <c r="B110" s="24">
        <v>100</v>
      </c>
      <c r="C110" s="24" t="s">
        <v>29</v>
      </c>
      <c r="D110" s="5"/>
    </row>
    <row r="111" spans="2:4" x14ac:dyDescent="0.2">
      <c r="B111" s="24">
        <v>101</v>
      </c>
      <c r="C111" s="24" t="s">
        <v>29</v>
      </c>
      <c r="D111" s="5"/>
    </row>
    <row r="112" spans="2:4" x14ac:dyDescent="0.2">
      <c r="B112" s="24">
        <v>102</v>
      </c>
      <c r="C112" s="24" t="s">
        <v>33</v>
      </c>
      <c r="D112" s="5"/>
    </row>
    <row r="113" spans="2:4" x14ac:dyDescent="0.2">
      <c r="B113" s="24">
        <v>103</v>
      </c>
      <c r="C113" s="24" t="s">
        <v>29</v>
      </c>
      <c r="D113" s="5"/>
    </row>
    <row r="114" spans="2:4" x14ac:dyDescent="0.2">
      <c r="B114" s="24">
        <v>104</v>
      </c>
      <c r="C114" s="24" t="s">
        <v>29</v>
      </c>
      <c r="D114" s="5"/>
    </row>
    <row r="115" spans="2:4" x14ac:dyDescent="0.2">
      <c r="B115" s="24">
        <v>105</v>
      </c>
      <c r="C115" s="24" t="s">
        <v>29</v>
      </c>
      <c r="D115" s="5"/>
    </row>
    <row r="116" spans="2:4" x14ac:dyDescent="0.2">
      <c r="B116" s="24">
        <v>106</v>
      </c>
      <c r="C116" s="24" t="s">
        <v>29</v>
      </c>
      <c r="D116" s="5"/>
    </row>
    <row r="117" spans="2:4" x14ac:dyDescent="0.2">
      <c r="B117" s="24">
        <v>107</v>
      </c>
      <c r="C117" s="24" t="s">
        <v>29</v>
      </c>
      <c r="D117" s="5"/>
    </row>
    <row r="118" spans="2:4" x14ac:dyDescent="0.2">
      <c r="B118" s="24">
        <v>108</v>
      </c>
      <c r="C118" s="24" t="s">
        <v>29</v>
      </c>
      <c r="D118" s="5"/>
    </row>
    <row r="119" spans="2:4" x14ac:dyDescent="0.2">
      <c r="B119" s="24">
        <v>109</v>
      </c>
      <c r="C119" s="24" t="s">
        <v>29</v>
      </c>
      <c r="D119" s="5"/>
    </row>
    <row r="120" spans="2:4" x14ac:dyDescent="0.2">
      <c r="B120" s="24">
        <v>110</v>
      </c>
      <c r="C120" s="24" t="s">
        <v>33</v>
      </c>
      <c r="D120" s="5"/>
    </row>
    <row r="121" spans="2:4" x14ac:dyDescent="0.2">
      <c r="B121" s="24">
        <v>111</v>
      </c>
      <c r="C121" s="24" t="s">
        <v>29</v>
      </c>
      <c r="D121" s="5"/>
    </row>
    <row r="122" spans="2:4" x14ac:dyDescent="0.2">
      <c r="B122" s="24">
        <v>112</v>
      </c>
      <c r="C122" s="24" t="s">
        <v>29</v>
      </c>
      <c r="D122" s="5"/>
    </row>
    <row r="123" spans="2:4" x14ac:dyDescent="0.2">
      <c r="B123" s="24">
        <v>113</v>
      </c>
      <c r="C123" s="24" t="s">
        <v>33</v>
      </c>
      <c r="D123" s="5"/>
    </row>
    <row r="124" spans="2:4" x14ac:dyDescent="0.2">
      <c r="B124" s="24">
        <v>114</v>
      </c>
      <c r="C124" s="24" t="s">
        <v>33</v>
      </c>
      <c r="D124" s="5"/>
    </row>
    <row r="125" spans="2:4" x14ac:dyDescent="0.2">
      <c r="B125" s="24">
        <v>115</v>
      </c>
      <c r="C125" s="24" t="s">
        <v>29</v>
      </c>
      <c r="D125" s="5"/>
    </row>
    <row r="126" spans="2:4" x14ac:dyDescent="0.2">
      <c r="B126" s="24">
        <v>116</v>
      </c>
      <c r="C126" s="24" t="s">
        <v>29</v>
      </c>
      <c r="D126" s="5"/>
    </row>
    <row r="127" spans="2:4" x14ac:dyDescent="0.2">
      <c r="B127" s="24">
        <v>117</v>
      </c>
      <c r="C127" s="24" t="s">
        <v>29</v>
      </c>
      <c r="D127" s="5"/>
    </row>
    <row r="128" spans="2:4" x14ac:dyDescent="0.2">
      <c r="B128" s="24">
        <v>118</v>
      </c>
      <c r="C128" s="24" t="s">
        <v>29</v>
      </c>
      <c r="D128" s="5"/>
    </row>
    <row r="129" spans="2:4" x14ac:dyDescent="0.2">
      <c r="B129" s="24">
        <v>119</v>
      </c>
      <c r="C129" s="24" t="s">
        <v>29</v>
      </c>
      <c r="D129" s="5"/>
    </row>
    <row r="130" spans="2:4" x14ac:dyDescent="0.2">
      <c r="B130" s="24">
        <v>120</v>
      </c>
      <c r="C130" s="24" t="s">
        <v>29</v>
      </c>
      <c r="D130" s="5"/>
    </row>
    <row r="131" spans="2:4" x14ac:dyDescent="0.2">
      <c r="B131" s="24">
        <v>121</v>
      </c>
      <c r="C131" s="24" t="s">
        <v>29</v>
      </c>
      <c r="D131" s="5"/>
    </row>
    <row r="132" spans="2:4" x14ac:dyDescent="0.2">
      <c r="B132" s="24">
        <v>122</v>
      </c>
      <c r="C132" s="24" t="s">
        <v>29</v>
      </c>
      <c r="D132" s="5"/>
    </row>
    <row r="133" spans="2:4" x14ac:dyDescent="0.2">
      <c r="B133" s="24">
        <v>123</v>
      </c>
      <c r="C133" s="24" t="s">
        <v>29</v>
      </c>
      <c r="D133" s="5"/>
    </row>
    <row r="134" spans="2:4" x14ac:dyDescent="0.2">
      <c r="B134" s="24">
        <v>124</v>
      </c>
      <c r="C134" s="24" t="s">
        <v>29</v>
      </c>
      <c r="D134" s="5"/>
    </row>
    <row r="135" spans="2:4" x14ac:dyDescent="0.2">
      <c r="B135" s="24">
        <v>125</v>
      </c>
      <c r="C135" s="24" t="s">
        <v>29</v>
      </c>
      <c r="D135" s="5"/>
    </row>
    <row r="136" spans="2:4" x14ac:dyDescent="0.2">
      <c r="B136" s="24">
        <v>126</v>
      </c>
      <c r="C136" s="24" t="s">
        <v>29</v>
      </c>
      <c r="D136" s="5"/>
    </row>
    <row r="137" spans="2:4" x14ac:dyDescent="0.2">
      <c r="B137" s="24">
        <v>127</v>
      </c>
      <c r="C137" s="24" t="s">
        <v>29</v>
      </c>
      <c r="D137" s="5"/>
    </row>
    <row r="138" spans="2:4" x14ac:dyDescent="0.2">
      <c r="B138" s="24">
        <v>128</v>
      </c>
      <c r="C138" s="24" t="s">
        <v>33</v>
      </c>
      <c r="D138" s="5"/>
    </row>
    <row r="139" spans="2:4" x14ac:dyDescent="0.2">
      <c r="B139" s="24">
        <v>129</v>
      </c>
      <c r="C139" s="24" t="s">
        <v>29</v>
      </c>
      <c r="D139" s="5"/>
    </row>
    <row r="140" spans="2:4" x14ac:dyDescent="0.2">
      <c r="B140" s="24">
        <v>130</v>
      </c>
      <c r="C140" s="24" t="s">
        <v>29</v>
      </c>
      <c r="D140" s="5"/>
    </row>
    <row r="141" spans="2:4" x14ac:dyDescent="0.2">
      <c r="B141" s="24">
        <v>131</v>
      </c>
      <c r="C141" s="24" t="s">
        <v>29</v>
      </c>
      <c r="D141" s="5"/>
    </row>
    <row r="142" spans="2:4" x14ac:dyDescent="0.2">
      <c r="B142" s="24">
        <v>132</v>
      </c>
      <c r="C142" s="24" t="s">
        <v>29</v>
      </c>
      <c r="D142" s="5"/>
    </row>
    <row r="143" spans="2:4" x14ac:dyDescent="0.2">
      <c r="B143" s="24">
        <v>133</v>
      </c>
      <c r="C143" s="24" t="s">
        <v>29</v>
      </c>
      <c r="D143" s="5"/>
    </row>
    <row r="144" spans="2:4" x14ac:dyDescent="0.2">
      <c r="B144" s="24">
        <v>134</v>
      </c>
      <c r="C144" s="24" t="s">
        <v>29</v>
      </c>
      <c r="D144" s="5"/>
    </row>
    <row r="145" spans="2:4" x14ac:dyDescent="0.2">
      <c r="B145" s="24">
        <v>135</v>
      </c>
      <c r="C145" s="24" t="s">
        <v>29</v>
      </c>
      <c r="D145" s="5"/>
    </row>
    <row r="146" spans="2:4" x14ac:dyDescent="0.2">
      <c r="B146" s="24">
        <v>136</v>
      </c>
      <c r="C146" s="24" t="s">
        <v>29</v>
      </c>
      <c r="D146" s="5"/>
    </row>
    <row r="147" spans="2:4" x14ac:dyDescent="0.2">
      <c r="B147" s="24">
        <v>137</v>
      </c>
      <c r="C147" s="24" t="s">
        <v>29</v>
      </c>
      <c r="D147" s="5"/>
    </row>
    <row r="148" spans="2:4" x14ac:dyDescent="0.2">
      <c r="B148" s="24">
        <v>138</v>
      </c>
      <c r="C148" s="24" t="s">
        <v>33</v>
      </c>
      <c r="D148" s="5"/>
    </row>
    <row r="149" spans="2:4" x14ac:dyDescent="0.2">
      <c r="B149" s="24">
        <v>139</v>
      </c>
      <c r="C149" s="24" t="s">
        <v>33</v>
      </c>
      <c r="D149" s="5"/>
    </row>
    <row r="150" spans="2:4" x14ac:dyDescent="0.2">
      <c r="B150" s="24">
        <v>140</v>
      </c>
      <c r="C150" s="24" t="s">
        <v>29</v>
      </c>
      <c r="D150" s="5"/>
    </row>
    <row r="151" spans="2:4" x14ac:dyDescent="0.2">
      <c r="B151" s="24">
        <v>141</v>
      </c>
      <c r="C151" s="24" t="s">
        <v>29</v>
      </c>
      <c r="D151" s="5"/>
    </row>
    <row r="152" spans="2:4" x14ac:dyDescent="0.2">
      <c r="B152" s="24">
        <v>142</v>
      </c>
      <c r="C152" s="24" t="s">
        <v>33</v>
      </c>
      <c r="D152" s="5"/>
    </row>
    <row r="153" spans="2:4" x14ac:dyDescent="0.2">
      <c r="B153" s="24">
        <v>143</v>
      </c>
      <c r="C153" s="24" t="s">
        <v>29</v>
      </c>
      <c r="D153" s="5"/>
    </row>
    <row r="154" spans="2:4" x14ac:dyDescent="0.2">
      <c r="B154" s="24">
        <v>144</v>
      </c>
      <c r="C154" s="24" t="s">
        <v>29</v>
      </c>
      <c r="D154" s="5"/>
    </row>
    <row r="155" spans="2:4" x14ac:dyDescent="0.2">
      <c r="B155" s="24">
        <v>145</v>
      </c>
      <c r="C155" s="24" t="s">
        <v>29</v>
      </c>
      <c r="D155" s="5"/>
    </row>
    <row r="156" spans="2:4" x14ac:dyDescent="0.2">
      <c r="B156" s="24">
        <v>146</v>
      </c>
      <c r="C156" s="24" t="s">
        <v>33</v>
      </c>
      <c r="D156" s="5"/>
    </row>
    <row r="157" spans="2:4" x14ac:dyDescent="0.2">
      <c r="B157" s="24">
        <v>147</v>
      </c>
      <c r="C157" s="24" t="s">
        <v>33</v>
      </c>
      <c r="D157" s="5"/>
    </row>
    <row r="158" spans="2:4" x14ac:dyDescent="0.2">
      <c r="B158" s="24">
        <v>148</v>
      </c>
      <c r="C158" s="24" t="s">
        <v>29</v>
      </c>
      <c r="D158" s="5"/>
    </row>
    <row r="159" spans="2:4" x14ac:dyDescent="0.2">
      <c r="B159" s="24">
        <v>149</v>
      </c>
      <c r="C159" s="24" t="s">
        <v>29</v>
      </c>
      <c r="D159" s="5"/>
    </row>
    <row r="160" spans="2:4" x14ac:dyDescent="0.2">
      <c r="B160" s="24">
        <v>150</v>
      </c>
      <c r="C160" s="24" t="s">
        <v>29</v>
      </c>
      <c r="D160" s="5"/>
    </row>
    <row r="161" spans="2:4" x14ac:dyDescent="0.2">
      <c r="B161" s="24">
        <v>151</v>
      </c>
      <c r="C161" s="24" t="s">
        <v>29</v>
      </c>
      <c r="D161" s="5"/>
    </row>
    <row r="162" spans="2:4" x14ac:dyDescent="0.2">
      <c r="B162" s="24">
        <v>152</v>
      </c>
      <c r="C162" s="24" t="s">
        <v>33</v>
      </c>
      <c r="D162" s="5"/>
    </row>
    <row r="163" spans="2:4" x14ac:dyDescent="0.2">
      <c r="B163" s="24">
        <v>153</v>
      </c>
      <c r="C163" s="24" t="s">
        <v>29</v>
      </c>
      <c r="D163" s="5"/>
    </row>
    <row r="164" spans="2:4" x14ac:dyDescent="0.2">
      <c r="B164" s="24">
        <v>154</v>
      </c>
      <c r="C164" s="24" t="s">
        <v>33</v>
      </c>
      <c r="D164" s="5"/>
    </row>
    <row r="165" spans="2:4" x14ac:dyDescent="0.2">
      <c r="B165" s="24">
        <v>155</v>
      </c>
      <c r="C165" s="24" t="s">
        <v>33</v>
      </c>
      <c r="D165" s="5"/>
    </row>
    <row r="166" spans="2:4" x14ac:dyDescent="0.2">
      <c r="B166" s="24">
        <v>156</v>
      </c>
      <c r="C166" s="24" t="s">
        <v>29</v>
      </c>
      <c r="D166" s="5"/>
    </row>
    <row r="167" spans="2:4" x14ac:dyDescent="0.2">
      <c r="B167" s="24">
        <v>157</v>
      </c>
      <c r="C167" s="24" t="s">
        <v>33</v>
      </c>
      <c r="D167" s="5"/>
    </row>
    <row r="168" spans="2:4" x14ac:dyDescent="0.2">
      <c r="B168" s="24">
        <v>158</v>
      </c>
      <c r="C168" s="24" t="s">
        <v>29</v>
      </c>
      <c r="D168" s="5"/>
    </row>
    <row r="169" spans="2:4" x14ac:dyDescent="0.2">
      <c r="B169" s="24">
        <v>159</v>
      </c>
      <c r="C169" s="24" t="s">
        <v>33</v>
      </c>
      <c r="D169" s="5"/>
    </row>
    <row r="170" spans="2:4" x14ac:dyDescent="0.2">
      <c r="B170" s="24">
        <v>160</v>
      </c>
      <c r="C170" s="24" t="s">
        <v>33</v>
      </c>
      <c r="D170" s="5"/>
    </row>
    <row r="171" spans="2:4" x14ac:dyDescent="0.2">
      <c r="B171" s="24">
        <v>161</v>
      </c>
      <c r="C171" s="24" t="s">
        <v>29</v>
      </c>
      <c r="D171" s="5"/>
    </row>
    <row r="172" spans="2:4" x14ac:dyDescent="0.2">
      <c r="B172" s="24">
        <v>162</v>
      </c>
      <c r="C172" s="24" t="s">
        <v>33</v>
      </c>
      <c r="D172" s="5"/>
    </row>
    <row r="173" spans="2:4" x14ac:dyDescent="0.2">
      <c r="B173" s="24">
        <v>163</v>
      </c>
      <c r="C173" s="24" t="s">
        <v>33</v>
      </c>
      <c r="D173" s="5"/>
    </row>
    <row r="174" spans="2:4" x14ac:dyDescent="0.2">
      <c r="B174" s="24">
        <v>164</v>
      </c>
      <c r="C174" s="24" t="s">
        <v>29</v>
      </c>
      <c r="D174" s="5"/>
    </row>
    <row r="175" spans="2:4" x14ac:dyDescent="0.2">
      <c r="B175" s="24">
        <v>165</v>
      </c>
      <c r="C175" s="24" t="s">
        <v>33</v>
      </c>
      <c r="D175" s="5"/>
    </row>
    <row r="176" spans="2:4" x14ac:dyDescent="0.2">
      <c r="B176" s="24">
        <v>166</v>
      </c>
      <c r="C176" s="24" t="s">
        <v>29</v>
      </c>
      <c r="D176" s="5"/>
    </row>
    <row r="177" spans="2:4" x14ac:dyDescent="0.2">
      <c r="B177" s="24">
        <v>167</v>
      </c>
      <c r="C177" s="24" t="s">
        <v>33</v>
      </c>
      <c r="D177" s="5"/>
    </row>
    <row r="178" spans="2:4" x14ac:dyDescent="0.2">
      <c r="B178" s="24">
        <v>168</v>
      </c>
      <c r="C178" s="24" t="s">
        <v>29</v>
      </c>
      <c r="D178" s="5"/>
    </row>
    <row r="179" spans="2:4" x14ac:dyDescent="0.2">
      <c r="B179" s="24">
        <v>169</v>
      </c>
      <c r="C179" s="24" t="s">
        <v>29</v>
      </c>
      <c r="D179" s="5"/>
    </row>
    <row r="180" spans="2:4" x14ac:dyDescent="0.2">
      <c r="B180" s="24">
        <v>170</v>
      </c>
      <c r="C180" s="24" t="s">
        <v>29</v>
      </c>
      <c r="D180" s="5"/>
    </row>
    <row r="181" spans="2:4" x14ac:dyDescent="0.2">
      <c r="B181" s="24">
        <v>171</v>
      </c>
      <c r="C181" s="24" t="s">
        <v>29</v>
      </c>
      <c r="D181" s="5"/>
    </row>
    <row r="182" spans="2:4" x14ac:dyDescent="0.2">
      <c r="B182" s="24">
        <v>172</v>
      </c>
      <c r="C182" s="24" t="s">
        <v>33</v>
      </c>
      <c r="D182" s="5"/>
    </row>
    <row r="183" spans="2:4" x14ac:dyDescent="0.2">
      <c r="B183" s="24">
        <v>173</v>
      </c>
      <c r="C183" s="24" t="s">
        <v>33</v>
      </c>
      <c r="D183" s="5"/>
    </row>
    <row r="184" spans="2:4" x14ac:dyDescent="0.2">
      <c r="B184" s="24">
        <v>174</v>
      </c>
      <c r="C184" s="24" t="s">
        <v>29</v>
      </c>
      <c r="D184" s="5"/>
    </row>
    <row r="185" spans="2:4" x14ac:dyDescent="0.2">
      <c r="B185" s="24">
        <v>175</v>
      </c>
      <c r="C185" s="24" t="s">
        <v>29</v>
      </c>
      <c r="D185" s="5"/>
    </row>
    <row r="186" spans="2:4" x14ac:dyDescent="0.2">
      <c r="B186" s="24">
        <v>176</v>
      </c>
      <c r="C186" s="24" t="s">
        <v>33</v>
      </c>
      <c r="D186" s="5"/>
    </row>
    <row r="187" spans="2:4" x14ac:dyDescent="0.2">
      <c r="B187" s="24">
        <v>177</v>
      </c>
      <c r="C187" s="24" t="s">
        <v>33</v>
      </c>
      <c r="D187" s="5"/>
    </row>
    <row r="188" spans="2:4" x14ac:dyDescent="0.2">
      <c r="B188" s="24">
        <v>178</v>
      </c>
      <c r="C188" s="24" t="s">
        <v>29</v>
      </c>
      <c r="D188" s="5"/>
    </row>
    <row r="189" spans="2:4" x14ac:dyDescent="0.2">
      <c r="B189" s="24">
        <v>179</v>
      </c>
      <c r="C189" s="24" t="s">
        <v>29</v>
      </c>
      <c r="D189" s="5"/>
    </row>
    <row r="190" spans="2:4" x14ac:dyDescent="0.2">
      <c r="B190" s="24">
        <v>180</v>
      </c>
      <c r="C190" s="24" t="s">
        <v>29</v>
      </c>
      <c r="D190" s="5"/>
    </row>
    <row r="191" spans="2:4" x14ac:dyDescent="0.2">
      <c r="B191" s="24">
        <v>181</v>
      </c>
      <c r="C191" s="24" t="s">
        <v>29</v>
      </c>
      <c r="D191" s="5"/>
    </row>
    <row r="192" spans="2:4" x14ac:dyDescent="0.2">
      <c r="B192" s="24">
        <v>182</v>
      </c>
      <c r="C192" s="24" t="s">
        <v>29</v>
      </c>
      <c r="D192" s="5"/>
    </row>
    <row r="193" spans="2:4" x14ac:dyDescent="0.2">
      <c r="B193" s="24">
        <v>183</v>
      </c>
      <c r="C193" s="24" t="s">
        <v>29</v>
      </c>
      <c r="D193" s="5"/>
    </row>
    <row r="194" spans="2:4" x14ac:dyDescent="0.2">
      <c r="B194" s="24">
        <v>184</v>
      </c>
      <c r="C194" s="24" t="s">
        <v>29</v>
      </c>
      <c r="D194" s="5"/>
    </row>
    <row r="195" spans="2:4" x14ac:dyDescent="0.2">
      <c r="B195" s="24">
        <v>185</v>
      </c>
      <c r="C195" s="24" t="s">
        <v>29</v>
      </c>
      <c r="D195" s="5"/>
    </row>
    <row r="196" spans="2:4" x14ac:dyDescent="0.2">
      <c r="B196" s="24">
        <v>186</v>
      </c>
      <c r="C196" s="24" t="s">
        <v>33</v>
      </c>
      <c r="D196" s="5"/>
    </row>
    <row r="197" spans="2:4" x14ac:dyDescent="0.2">
      <c r="B197" s="24">
        <v>187</v>
      </c>
      <c r="C197" s="24" t="s">
        <v>29</v>
      </c>
      <c r="D197" s="5"/>
    </row>
    <row r="198" spans="2:4" x14ac:dyDescent="0.2">
      <c r="B198" s="24">
        <v>188</v>
      </c>
      <c r="C198" s="24" t="s">
        <v>29</v>
      </c>
      <c r="D198" s="5"/>
    </row>
    <row r="199" spans="2:4" x14ac:dyDescent="0.2">
      <c r="B199" s="24">
        <v>189</v>
      </c>
      <c r="C199" s="24" t="s">
        <v>33</v>
      </c>
      <c r="D199" s="5"/>
    </row>
    <row r="200" spans="2:4" x14ac:dyDescent="0.2">
      <c r="B200" s="24">
        <v>190</v>
      </c>
      <c r="C200" s="24" t="s">
        <v>29</v>
      </c>
      <c r="D200" s="5"/>
    </row>
    <row r="201" spans="2:4" x14ac:dyDescent="0.2">
      <c r="B201" s="24">
        <v>191</v>
      </c>
      <c r="C201" s="24" t="s">
        <v>33</v>
      </c>
      <c r="D201" s="5"/>
    </row>
    <row r="202" spans="2:4" x14ac:dyDescent="0.2">
      <c r="B202" s="24">
        <v>192</v>
      </c>
      <c r="C202" s="24" t="s">
        <v>29</v>
      </c>
      <c r="D202" s="5"/>
    </row>
    <row r="203" spans="2:4" x14ac:dyDescent="0.2">
      <c r="B203" s="24">
        <v>193</v>
      </c>
      <c r="C203" s="24" t="s">
        <v>33</v>
      </c>
      <c r="D203" s="5"/>
    </row>
    <row r="204" spans="2:4" x14ac:dyDescent="0.2">
      <c r="B204" s="24">
        <v>194</v>
      </c>
      <c r="C204" s="24" t="s">
        <v>29</v>
      </c>
      <c r="D204" s="5"/>
    </row>
    <row r="205" spans="2:4" x14ac:dyDescent="0.2">
      <c r="B205" s="24">
        <v>195</v>
      </c>
      <c r="C205" s="24" t="s">
        <v>29</v>
      </c>
      <c r="D205" s="5"/>
    </row>
    <row r="206" spans="2:4" x14ac:dyDescent="0.2">
      <c r="B206" s="24">
        <v>196</v>
      </c>
      <c r="C206" s="24" t="s">
        <v>29</v>
      </c>
      <c r="D206" s="5"/>
    </row>
    <row r="207" spans="2:4" x14ac:dyDescent="0.2">
      <c r="B207" s="24">
        <v>197</v>
      </c>
      <c r="C207" s="24" t="s">
        <v>29</v>
      </c>
      <c r="D207" s="5"/>
    </row>
    <row r="208" spans="2:4" x14ac:dyDescent="0.2">
      <c r="B208" s="24">
        <v>198</v>
      </c>
      <c r="C208" s="24" t="s">
        <v>29</v>
      </c>
      <c r="D208" s="5"/>
    </row>
    <row r="209" spans="2:4" x14ac:dyDescent="0.2">
      <c r="B209" s="24">
        <v>199</v>
      </c>
      <c r="C209" s="24" t="s">
        <v>29</v>
      </c>
      <c r="D209" s="5"/>
    </row>
    <row r="210" spans="2:4" x14ac:dyDescent="0.2">
      <c r="B210" s="24">
        <v>200</v>
      </c>
      <c r="C210" s="24" t="s">
        <v>29</v>
      </c>
      <c r="D210" s="5"/>
    </row>
    <row r="211" spans="2:4" x14ac:dyDescent="0.2">
      <c r="B211" s="24">
        <v>201</v>
      </c>
      <c r="C211" s="24" t="s">
        <v>33</v>
      </c>
      <c r="D211" s="5"/>
    </row>
    <row r="212" spans="2:4" x14ac:dyDescent="0.2">
      <c r="B212" s="24">
        <v>202</v>
      </c>
      <c r="C212" s="24" t="s">
        <v>33</v>
      </c>
      <c r="D212" s="5"/>
    </row>
    <row r="213" spans="2:4" x14ac:dyDescent="0.2">
      <c r="B213" s="24">
        <v>203</v>
      </c>
      <c r="C213" s="24" t="s">
        <v>33</v>
      </c>
      <c r="D213" s="5"/>
    </row>
    <row r="214" spans="2:4" x14ac:dyDescent="0.2">
      <c r="B214" s="24">
        <v>204</v>
      </c>
      <c r="C214" s="24" t="s">
        <v>33</v>
      </c>
      <c r="D214" s="5"/>
    </row>
    <row r="215" spans="2:4" x14ac:dyDescent="0.2">
      <c r="B215" s="24">
        <v>205</v>
      </c>
      <c r="C215" s="24" t="s">
        <v>29</v>
      </c>
      <c r="D215" s="5"/>
    </row>
    <row r="216" spans="2:4" x14ac:dyDescent="0.2">
      <c r="B216" s="24">
        <v>206</v>
      </c>
      <c r="C216" s="24" t="s">
        <v>29</v>
      </c>
      <c r="D216" s="5"/>
    </row>
    <row r="217" spans="2:4" x14ac:dyDescent="0.2">
      <c r="B217" s="24">
        <v>207</v>
      </c>
      <c r="C217" s="24" t="s">
        <v>29</v>
      </c>
      <c r="D217" s="5"/>
    </row>
    <row r="218" spans="2:4" x14ac:dyDescent="0.2">
      <c r="B218" s="24">
        <v>208</v>
      </c>
      <c r="C218" s="24" t="s">
        <v>33</v>
      </c>
      <c r="D218" s="5"/>
    </row>
    <row r="219" spans="2:4" x14ac:dyDescent="0.2">
      <c r="B219" s="24">
        <v>209</v>
      </c>
      <c r="C219" s="24" t="s">
        <v>29</v>
      </c>
      <c r="D219" s="5"/>
    </row>
    <row r="220" spans="2:4" x14ac:dyDescent="0.2">
      <c r="B220" s="24">
        <v>210</v>
      </c>
      <c r="C220" s="24" t="s">
        <v>29</v>
      </c>
      <c r="D220" s="5"/>
    </row>
    <row r="221" spans="2:4" x14ac:dyDescent="0.2">
      <c r="B221" s="24">
        <v>211</v>
      </c>
      <c r="C221" s="24" t="s">
        <v>33</v>
      </c>
      <c r="D221" s="5"/>
    </row>
    <row r="222" spans="2:4" x14ac:dyDescent="0.2">
      <c r="B222" s="24">
        <v>212</v>
      </c>
      <c r="C222" s="24" t="s">
        <v>33</v>
      </c>
      <c r="D222" s="5"/>
    </row>
    <row r="223" spans="2:4" x14ac:dyDescent="0.2">
      <c r="B223" s="24">
        <v>213</v>
      </c>
      <c r="C223" s="24" t="s">
        <v>29</v>
      </c>
      <c r="D223" s="5"/>
    </row>
    <row r="224" spans="2:4" x14ac:dyDescent="0.2">
      <c r="B224" s="24">
        <v>214</v>
      </c>
      <c r="C224" s="24" t="s">
        <v>29</v>
      </c>
      <c r="D224" s="5"/>
    </row>
    <row r="225" spans="2:4" x14ac:dyDescent="0.2">
      <c r="B225" s="24">
        <v>215</v>
      </c>
      <c r="C225" s="24" t="s">
        <v>29</v>
      </c>
      <c r="D225" s="5"/>
    </row>
    <row r="226" spans="2:4" x14ac:dyDescent="0.2">
      <c r="B226" s="24">
        <v>216</v>
      </c>
      <c r="C226" s="24" t="s">
        <v>33</v>
      </c>
      <c r="D226" s="5"/>
    </row>
    <row r="227" spans="2:4" x14ac:dyDescent="0.2">
      <c r="B227" s="24">
        <v>217</v>
      </c>
      <c r="C227" s="24" t="s">
        <v>33</v>
      </c>
      <c r="D227" s="5"/>
    </row>
    <row r="228" spans="2:4" x14ac:dyDescent="0.2">
      <c r="B228" s="24">
        <v>218</v>
      </c>
      <c r="C228" s="24" t="s">
        <v>29</v>
      </c>
      <c r="D228" s="5"/>
    </row>
    <row r="229" spans="2:4" x14ac:dyDescent="0.2">
      <c r="B229" s="24">
        <v>219</v>
      </c>
      <c r="C229" s="24" t="s">
        <v>33</v>
      </c>
      <c r="D229" s="5"/>
    </row>
    <row r="230" spans="2:4" x14ac:dyDescent="0.2">
      <c r="B230" s="24">
        <v>220</v>
      </c>
      <c r="C230" s="24" t="s">
        <v>29</v>
      </c>
      <c r="D230" s="5"/>
    </row>
    <row r="231" spans="2:4" x14ac:dyDescent="0.2">
      <c r="B231" s="24">
        <v>221</v>
      </c>
      <c r="C231" s="24" t="s">
        <v>33</v>
      </c>
      <c r="D231" s="5"/>
    </row>
    <row r="232" spans="2:4" x14ac:dyDescent="0.2">
      <c r="B232" s="24">
        <v>222</v>
      </c>
      <c r="C232" s="24" t="s">
        <v>29</v>
      </c>
      <c r="D232" s="5"/>
    </row>
    <row r="233" spans="2:4" x14ac:dyDescent="0.2">
      <c r="B233" s="24">
        <v>223</v>
      </c>
      <c r="C233" s="24" t="s">
        <v>33</v>
      </c>
      <c r="D233" s="5"/>
    </row>
    <row r="234" spans="2:4" x14ac:dyDescent="0.2">
      <c r="B234" s="24">
        <v>224</v>
      </c>
      <c r="C234" s="24" t="s">
        <v>29</v>
      </c>
      <c r="D234" s="5"/>
    </row>
    <row r="235" spans="2:4" x14ac:dyDescent="0.2">
      <c r="B235" s="24">
        <v>225</v>
      </c>
      <c r="C235" s="24" t="s">
        <v>29</v>
      </c>
      <c r="D235" s="5"/>
    </row>
    <row r="236" spans="2:4" x14ac:dyDescent="0.2">
      <c r="B236" s="24">
        <v>226</v>
      </c>
      <c r="C236" s="24" t="s">
        <v>33</v>
      </c>
      <c r="D236" s="5"/>
    </row>
    <row r="237" spans="2:4" x14ac:dyDescent="0.2">
      <c r="B237" s="24">
        <v>227</v>
      </c>
      <c r="C237" s="24" t="s">
        <v>33</v>
      </c>
      <c r="D237" s="5"/>
    </row>
    <row r="238" spans="2:4" x14ac:dyDescent="0.2">
      <c r="B238" s="24">
        <v>228</v>
      </c>
      <c r="C238" s="24" t="s">
        <v>29</v>
      </c>
      <c r="D238" s="5"/>
    </row>
    <row r="239" spans="2:4" x14ac:dyDescent="0.2">
      <c r="B239" s="24">
        <v>229</v>
      </c>
      <c r="C239" s="24" t="s">
        <v>29</v>
      </c>
      <c r="D239" s="5"/>
    </row>
    <row r="240" spans="2:4" x14ac:dyDescent="0.2">
      <c r="B240" s="24">
        <v>230</v>
      </c>
      <c r="C240" s="24" t="s">
        <v>33</v>
      </c>
      <c r="D240" s="5"/>
    </row>
    <row r="241" spans="2:4" x14ac:dyDescent="0.2">
      <c r="B241" s="24">
        <v>231</v>
      </c>
      <c r="C241" s="24" t="s">
        <v>29</v>
      </c>
      <c r="D241" s="5"/>
    </row>
    <row r="242" spans="2:4" x14ac:dyDescent="0.2">
      <c r="B242" s="24">
        <v>232</v>
      </c>
      <c r="C242" s="24" t="s">
        <v>29</v>
      </c>
      <c r="D242" s="5"/>
    </row>
    <row r="243" spans="2:4" x14ac:dyDescent="0.2">
      <c r="B243" s="24">
        <v>233</v>
      </c>
      <c r="C243" s="24" t="s">
        <v>33</v>
      </c>
      <c r="D243" s="5"/>
    </row>
    <row r="244" spans="2:4" x14ac:dyDescent="0.2">
      <c r="B244" s="24">
        <v>234</v>
      </c>
      <c r="C244" s="24" t="s">
        <v>29</v>
      </c>
      <c r="D244" s="5"/>
    </row>
    <row r="245" spans="2:4" x14ac:dyDescent="0.2">
      <c r="B245" s="24">
        <v>235</v>
      </c>
      <c r="C245" s="24" t="s">
        <v>29</v>
      </c>
      <c r="D245" s="5"/>
    </row>
    <row r="246" spans="2:4" x14ac:dyDescent="0.2">
      <c r="B246" s="24">
        <v>236</v>
      </c>
      <c r="C246" s="24" t="s">
        <v>29</v>
      </c>
      <c r="D246" s="5"/>
    </row>
    <row r="247" spans="2:4" x14ac:dyDescent="0.2">
      <c r="B247" s="24">
        <v>237</v>
      </c>
      <c r="C247" s="24" t="s">
        <v>33</v>
      </c>
      <c r="D247" s="5"/>
    </row>
    <row r="248" spans="2:4" x14ac:dyDescent="0.2">
      <c r="B248" s="24">
        <v>238</v>
      </c>
      <c r="C248" s="24" t="s">
        <v>29</v>
      </c>
      <c r="D248" s="5"/>
    </row>
    <row r="249" spans="2:4" x14ac:dyDescent="0.2">
      <c r="B249" s="24">
        <v>239</v>
      </c>
      <c r="C249" s="24" t="s">
        <v>33</v>
      </c>
      <c r="D249" s="5"/>
    </row>
    <row r="250" spans="2:4" x14ac:dyDescent="0.2">
      <c r="B250" s="24">
        <v>240</v>
      </c>
      <c r="C250" s="24" t="s">
        <v>29</v>
      </c>
      <c r="D250" s="5"/>
    </row>
    <row r="251" spans="2:4" x14ac:dyDescent="0.2">
      <c r="B251" s="24">
        <v>241</v>
      </c>
      <c r="C251" s="24" t="s">
        <v>29</v>
      </c>
      <c r="D251" s="5"/>
    </row>
    <row r="252" spans="2:4" x14ac:dyDescent="0.2">
      <c r="B252" s="24">
        <v>242</v>
      </c>
      <c r="C252" s="24" t="s">
        <v>29</v>
      </c>
      <c r="D252" s="5"/>
    </row>
    <row r="253" spans="2:4" x14ac:dyDescent="0.2">
      <c r="B253" s="24">
        <v>243</v>
      </c>
      <c r="C253" s="24" t="s">
        <v>29</v>
      </c>
      <c r="D253" s="5"/>
    </row>
    <row r="254" spans="2:4" x14ac:dyDescent="0.2">
      <c r="B254" s="24">
        <v>244</v>
      </c>
      <c r="C254" s="24" t="s">
        <v>29</v>
      </c>
      <c r="D254" s="5"/>
    </row>
    <row r="255" spans="2:4" x14ac:dyDescent="0.2">
      <c r="B255" s="24">
        <v>245</v>
      </c>
      <c r="C255" s="24" t="s">
        <v>33</v>
      </c>
      <c r="D255" s="5"/>
    </row>
    <row r="256" spans="2:4" x14ac:dyDescent="0.2">
      <c r="B256" s="24">
        <v>246</v>
      </c>
      <c r="C256" s="24" t="s">
        <v>29</v>
      </c>
      <c r="D256" s="5"/>
    </row>
    <row r="257" spans="2:4" x14ac:dyDescent="0.2">
      <c r="B257" s="24">
        <v>247</v>
      </c>
      <c r="C257" s="24" t="s">
        <v>29</v>
      </c>
      <c r="D257" s="5"/>
    </row>
    <row r="258" spans="2:4" x14ac:dyDescent="0.2">
      <c r="B258" s="24">
        <v>248</v>
      </c>
      <c r="C258" s="24" t="s">
        <v>29</v>
      </c>
      <c r="D258" s="5"/>
    </row>
    <row r="259" spans="2:4" x14ac:dyDescent="0.2">
      <c r="B259" s="24">
        <v>249</v>
      </c>
      <c r="C259" s="24" t="s">
        <v>29</v>
      </c>
      <c r="D259" s="5"/>
    </row>
    <row r="260" spans="2:4" x14ac:dyDescent="0.2">
      <c r="B260" s="24">
        <v>250</v>
      </c>
      <c r="C260" s="24" t="s">
        <v>29</v>
      </c>
      <c r="D260" s="5"/>
    </row>
    <row r="261" spans="2:4" x14ac:dyDescent="0.2">
      <c r="B261" s="24">
        <v>251</v>
      </c>
      <c r="C261" s="24" t="s">
        <v>33</v>
      </c>
      <c r="D261" s="5"/>
    </row>
    <row r="262" spans="2:4" x14ac:dyDescent="0.2">
      <c r="B262" s="24">
        <v>252</v>
      </c>
      <c r="C262" s="24" t="s">
        <v>33</v>
      </c>
      <c r="D262" s="5"/>
    </row>
    <row r="263" spans="2:4" x14ac:dyDescent="0.2">
      <c r="B263" s="24">
        <v>253</v>
      </c>
      <c r="C263" s="24" t="s">
        <v>29</v>
      </c>
      <c r="D263" s="5"/>
    </row>
    <row r="264" spans="2:4" x14ac:dyDescent="0.2">
      <c r="B264" s="24">
        <v>254</v>
      </c>
      <c r="C264" s="24" t="s">
        <v>33</v>
      </c>
      <c r="D264" s="5"/>
    </row>
    <row r="265" spans="2:4" x14ac:dyDescent="0.2">
      <c r="B265" s="24">
        <v>255</v>
      </c>
      <c r="C265" s="24" t="s">
        <v>29</v>
      </c>
      <c r="D265" s="5"/>
    </row>
    <row r="266" spans="2:4" x14ac:dyDescent="0.2">
      <c r="B266" s="24">
        <v>256</v>
      </c>
      <c r="C266" s="24" t="s">
        <v>33</v>
      </c>
      <c r="D266" s="5"/>
    </row>
    <row r="267" spans="2:4" x14ac:dyDescent="0.2">
      <c r="B267" s="24">
        <v>257</v>
      </c>
      <c r="C267" s="24" t="s">
        <v>29</v>
      </c>
      <c r="D267" s="5"/>
    </row>
    <row r="268" spans="2:4" x14ac:dyDescent="0.2">
      <c r="B268" s="24">
        <v>258</v>
      </c>
      <c r="C268" s="24" t="s">
        <v>29</v>
      </c>
      <c r="D268" s="5"/>
    </row>
    <row r="269" spans="2:4" x14ac:dyDescent="0.2">
      <c r="B269" s="24">
        <v>259</v>
      </c>
      <c r="C269" s="24" t="s">
        <v>29</v>
      </c>
      <c r="D269" s="5"/>
    </row>
    <row r="270" spans="2:4" x14ac:dyDescent="0.2">
      <c r="B270" s="24">
        <v>260</v>
      </c>
      <c r="C270" s="24" t="s">
        <v>29</v>
      </c>
      <c r="D270" s="5"/>
    </row>
    <row r="271" spans="2:4" x14ac:dyDescent="0.2">
      <c r="B271" s="24">
        <v>261</v>
      </c>
      <c r="C271" s="24" t="s">
        <v>33</v>
      </c>
      <c r="D271" s="5"/>
    </row>
    <row r="272" spans="2:4" x14ac:dyDescent="0.2">
      <c r="B272" s="24">
        <v>262</v>
      </c>
      <c r="C272" s="24" t="s">
        <v>29</v>
      </c>
      <c r="D272" s="5"/>
    </row>
    <row r="273" spans="2:4" x14ac:dyDescent="0.2">
      <c r="B273" s="24">
        <v>263</v>
      </c>
      <c r="C273" s="24" t="s">
        <v>33</v>
      </c>
      <c r="D273" s="5"/>
    </row>
    <row r="274" spans="2:4" x14ac:dyDescent="0.2">
      <c r="B274" s="24">
        <v>264</v>
      </c>
      <c r="C274" s="24" t="s">
        <v>29</v>
      </c>
      <c r="D274" s="5"/>
    </row>
    <row r="275" spans="2:4" x14ac:dyDescent="0.2">
      <c r="B275" s="24">
        <v>265</v>
      </c>
      <c r="C275" s="24" t="s">
        <v>29</v>
      </c>
      <c r="D275" s="5"/>
    </row>
    <row r="276" spans="2:4" x14ac:dyDescent="0.2">
      <c r="B276" s="24">
        <v>266</v>
      </c>
      <c r="C276" s="24" t="s">
        <v>33</v>
      </c>
      <c r="D276" s="5"/>
    </row>
    <row r="277" spans="2:4" x14ac:dyDescent="0.2">
      <c r="B277" s="24">
        <v>267</v>
      </c>
      <c r="C277" s="24" t="s">
        <v>33</v>
      </c>
      <c r="D277" s="5"/>
    </row>
    <row r="278" spans="2:4" x14ac:dyDescent="0.2">
      <c r="B278" s="24">
        <v>268</v>
      </c>
      <c r="C278" s="24" t="s">
        <v>29</v>
      </c>
      <c r="D278" s="5"/>
    </row>
    <row r="279" spans="2:4" x14ac:dyDescent="0.2">
      <c r="B279" s="24">
        <v>269</v>
      </c>
      <c r="C279" s="24" t="s">
        <v>33</v>
      </c>
      <c r="D279" s="5"/>
    </row>
    <row r="280" spans="2:4" x14ac:dyDescent="0.2">
      <c r="B280" s="24">
        <v>270</v>
      </c>
      <c r="C280" s="24" t="s">
        <v>29</v>
      </c>
      <c r="D280" s="5"/>
    </row>
    <row r="281" spans="2:4" x14ac:dyDescent="0.2">
      <c r="B281" s="24">
        <v>271</v>
      </c>
      <c r="C281" s="24" t="s">
        <v>29</v>
      </c>
      <c r="D281" s="5"/>
    </row>
    <row r="282" spans="2:4" x14ac:dyDescent="0.2">
      <c r="B282" s="24">
        <v>272</v>
      </c>
      <c r="C282" s="24" t="s">
        <v>33</v>
      </c>
      <c r="D282" s="5"/>
    </row>
    <row r="283" spans="2:4" x14ac:dyDescent="0.2">
      <c r="B283" s="24">
        <v>273</v>
      </c>
      <c r="C283" s="24" t="s">
        <v>29</v>
      </c>
      <c r="D283" s="5"/>
    </row>
    <row r="284" spans="2:4" x14ac:dyDescent="0.2">
      <c r="B284" s="24">
        <v>274</v>
      </c>
      <c r="C284" s="24" t="s">
        <v>33</v>
      </c>
      <c r="D284" s="5"/>
    </row>
    <row r="285" spans="2:4" x14ac:dyDescent="0.2">
      <c r="B285" s="24">
        <v>275</v>
      </c>
      <c r="C285" s="24" t="s">
        <v>33</v>
      </c>
      <c r="D285" s="5"/>
    </row>
    <row r="286" spans="2:4" x14ac:dyDescent="0.2">
      <c r="B286" s="24">
        <v>276</v>
      </c>
      <c r="C286" s="24" t="s">
        <v>29</v>
      </c>
      <c r="D286" s="5"/>
    </row>
    <row r="287" spans="2:4" x14ac:dyDescent="0.2">
      <c r="B287" s="24">
        <v>277</v>
      </c>
      <c r="C287" s="24" t="s">
        <v>29</v>
      </c>
      <c r="D287" s="5"/>
    </row>
    <row r="288" spans="2:4" x14ac:dyDescent="0.2">
      <c r="B288" s="24">
        <v>278</v>
      </c>
      <c r="C288" s="24" t="s">
        <v>29</v>
      </c>
      <c r="D288" s="5"/>
    </row>
    <row r="289" spans="2:4" x14ac:dyDescent="0.2">
      <c r="B289" s="24">
        <v>279</v>
      </c>
      <c r="C289" s="24" t="s">
        <v>33</v>
      </c>
      <c r="D289" s="5"/>
    </row>
    <row r="290" spans="2:4" x14ac:dyDescent="0.2">
      <c r="B290" s="24">
        <v>280</v>
      </c>
      <c r="C290" s="24" t="s">
        <v>29</v>
      </c>
      <c r="D290" s="5"/>
    </row>
    <row r="291" spans="2:4" x14ac:dyDescent="0.2">
      <c r="B291" s="24">
        <v>281</v>
      </c>
      <c r="C291" s="24" t="s">
        <v>29</v>
      </c>
      <c r="D291" s="5"/>
    </row>
    <row r="292" spans="2:4" x14ac:dyDescent="0.2">
      <c r="B292" s="24">
        <v>282</v>
      </c>
      <c r="C292" s="24" t="s">
        <v>33</v>
      </c>
      <c r="D292" s="5"/>
    </row>
    <row r="293" spans="2:4" x14ac:dyDescent="0.2">
      <c r="B293" s="24">
        <v>283</v>
      </c>
      <c r="C293" s="24" t="s">
        <v>29</v>
      </c>
      <c r="D293" s="5"/>
    </row>
    <row r="294" spans="2:4" x14ac:dyDescent="0.2">
      <c r="B294" s="24">
        <v>284</v>
      </c>
      <c r="C294" s="24" t="s">
        <v>29</v>
      </c>
      <c r="D294" s="5"/>
    </row>
    <row r="295" spans="2:4" x14ac:dyDescent="0.2">
      <c r="B295" s="24">
        <v>285</v>
      </c>
      <c r="C295" s="24" t="s">
        <v>29</v>
      </c>
      <c r="D295" s="5"/>
    </row>
    <row r="296" spans="2:4" x14ac:dyDescent="0.2">
      <c r="B296" s="24">
        <v>286</v>
      </c>
      <c r="C296" s="24" t="s">
        <v>29</v>
      </c>
      <c r="D296" s="5"/>
    </row>
    <row r="297" spans="2:4" x14ac:dyDescent="0.2">
      <c r="B297" s="24">
        <v>287</v>
      </c>
      <c r="C297" s="24" t="s">
        <v>29</v>
      </c>
      <c r="D297" s="5"/>
    </row>
    <row r="298" spans="2:4" x14ac:dyDescent="0.2">
      <c r="B298" s="24">
        <v>288</v>
      </c>
      <c r="C298" s="24" t="s">
        <v>33</v>
      </c>
      <c r="D298" s="5"/>
    </row>
    <row r="299" spans="2:4" x14ac:dyDescent="0.2">
      <c r="B299" s="24">
        <v>289</v>
      </c>
      <c r="C299" s="24" t="s">
        <v>29</v>
      </c>
      <c r="D299" s="5"/>
    </row>
    <row r="300" spans="2:4" x14ac:dyDescent="0.2">
      <c r="B300" s="24">
        <v>290</v>
      </c>
      <c r="C300" s="24" t="s">
        <v>33</v>
      </c>
      <c r="D300" s="5"/>
    </row>
    <row r="301" spans="2:4" x14ac:dyDescent="0.2">
      <c r="B301" s="24">
        <v>291</v>
      </c>
      <c r="C301" s="24" t="s">
        <v>29</v>
      </c>
      <c r="D301" s="5"/>
    </row>
    <row r="302" spans="2:4" x14ac:dyDescent="0.2">
      <c r="B302" s="24">
        <v>292</v>
      </c>
      <c r="C302" s="24" t="s">
        <v>29</v>
      </c>
      <c r="D302" s="5"/>
    </row>
    <row r="303" spans="2:4" x14ac:dyDescent="0.2">
      <c r="B303" s="24">
        <v>293</v>
      </c>
      <c r="C303" s="24" t="s">
        <v>29</v>
      </c>
      <c r="D303" s="5"/>
    </row>
    <row r="304" spans="2:4" x14ac:dyDescent="0.2">
      <c r="B304" s="24">
        <v>294</v>
      </c>
      <c r="C304" s="24" t="s">
        <v>29</v>
      </c>
      <c r="D304" s="5"/>
    </row>
    <row r="305" spans="2:4" x14ac:dyDescent="0.2">
      <c r="B305" s="24">
        <v>295</v>
      </c>
      <c r="C305" s="24" t="s">
        <v>29</v>
      </c>
      <c r="D305" s="5"/>
    </row>
    <row r="306" spans="2:4" x14ac:dyDescent="0.2">
      <c r="B306" s="24">
        <v>296</v>
      </c>
      <c r="C306" s="24" t="s">
        <v>29</v>
      </c>
      <c r="D306" s="5"/>
    </row>
    <row r="307" spans="2:4" x14ac:dyDescent="0.2">
      <c r="B307" s="24">
        <v>297</v>
      </c>
      <c r="C307" s="24" t="s">
        <v>29</v>
      </c>
      <c r="D307" s="5"/>
    </row>
    <row r="308" spans="2:4" x14ac:dyDescent="0.2">
      <c r="B308" s="24">
        <v>298</v>
      </c>
      <c r="C308" s="24" t="s">
        <v>33</v>
      </c>
      <c r="D308" s="5"/>
    </row>
    <row r="309" spans="2:4" x14ac:dyDescent="0.2">
      <c r="B309" s="24">
        <v>299</v>
      </c>
      <c r="C309" s="24" t="s">
        <v>33</v>
      </c>
      <c r="D309" s="5"/>
    </row>
    <row r="310" spans="2:4" x14ac:dyDescent="0.2">
      <c r="B310" s="24">
        <v>300</v>
      </c>
      <c r="C310" s="24" t="s">
        <v>29</v>
      </c>
      <c r="D310" s="5"/>
    </row>
    <row r="311" spans="2:4" x14ac:dyDescent="0.2">
      <c r="B311" s="24">
        <v>301</v>
      </c>
      <c r="C311" s="24" t="s">
        <v>29</v>
      </c>
      <c r="D311" s="5"/>
    </row>
    <row r="312" spans="2:4" x14ac:dyDescent="0.2">
      <c r="B312" s="24">
        <v>302</v>
      </c>
      <c r="C312" s="24" t="s">
        <v>33</v>
      </c>
      <c r="D312" s="5"/>
    </row>
    <row r="313" spans="2:4" x14ac:dyDescent="0.2">
      <c r="B313" s="24">
        <v>303</v>
      </c>
      <c r="C313" s="24" t="s">
        <v>29</v>
      </c>
      <c r="D313" s="5"/>
    </row>
    <row r="314" spans="2:4" x14ac:dyDescent="0.2">
      <c r="B314" s="24">
        <v>304</v>
      </c>
      <c r="C314" s="24" t="s">
        <v>33</v>
      </c>
      <c r="D314" s="5"/>
    </row>
    <row r="315" spans="2:4" x14ac:dyDescent="0.2">
      <c r="B315" s="24">
        <v>305</v>
      </c>
      <c r="C315" s="24" t="s">
        <v>29</v>
      </c>
      <c r="D315" s="5"/>
    </row>
    <row r="316" spans="2:4" x14ac:dyDescent="0.2">
      <c r="B316" s="24">
        <v>306</v>
      </c>
      <c r="C316" s="24" t="s">
        <v>29</v>
      </c>
      <c r="D316" s="5"/>
    </row>
    <row r="317" spans="2:4" x14ac:dyDescent="0.2">
      <c r="B317" s="24">
        <v>307</v>
      </c>
      <c r="C317" s="24" t="s">
        <v>29</v>
      </c>
      <c r="D317" s="5"/>
    </row>
    <row r="318" spans="2:4" x14ac:dyDescent="0.2">
      <c r="B318" s="24">
        <v>308</v>
      </c>
      <c r="C318" s="24" t="s">
        <v>33</v>
      </c>
      <c r="D318" s="5"/>
    </row>
    <row r="319" spans="2:4" x14ac:dyDescent="0.2">
      <c r="B319" s="24">
        <v>309</v>
      </c>
      <c r="C319" s="24" t="s">
        <v>29</v>
      </c>
      <c r="D319" s="5"/>
    </row>
    <row r="320" spans="2:4" x14ac:dyDescent="0.2">
      <c r="B320" s="24">
        <v>310</v>
      </c>
      <c r="C320" s="24" t="s">
        <v>29</v>
      </c>
      <c r="D320" s="5"/>
    </row>
    <row r="321" spans="2:4" x14ac:dyDescent="0.2">
      <c r="B321" s="24">
        <v>311</v>
      </c>
      <c r="C321" s="24" t="s">
        <v>29</v>
      </c>
      <c r="D321" s="5"/>
    </row>
    <row r="322" spans="2:4" x14ac:dyDescent="0.2">
      <c r="B322" s="24">
        <v>312</v>
      </c>
      <c r="C322" s="24" t="s">
        <v>33</v>
      </c>
      <c r="D322" s="5"/>
    </row>
    <row r="323" spans="2:4" x14ac:dyDescent="0.2">
      <c r="B323" s="24">
        <v>313</v>
      </c>
      <c r="C323" s="24" t="s">
        <v>33</v>
      </c>
      <c r="D323" s="5"/>
    </row>
    <row r="324" spans="2:4" x14ac:dyDescent="0.2">
      <c r="B324" s="24">
        <v>314</v>
      </c>
      <c r="C324" s="24" t="s">
        <v>29</v>
      </c>
      <c r="D324" s="5"/>
    </row>
    <row r="325" spans="2:4" x14ac:dyDescent="0.2">
      <c r="B325" s="24">
        <v>315</v>
      </c>
      <c r="C325" s="24" t="s">
        <v>29</v>
      </c>
      <c r="D325" s="5"/>
    </row>
    <row r="326" spans="2:4" x14ac:dyDescent="0.2">
      <c r="B326" s="24">
        <v>316</v>
      </c>
      <c r="C326" s="24" t="s">
        <v>29</v>
      </c>
      <c r="D326" s="5"/>
    </row>
    <row r="327" spans="2:4" x14ac:dyDescent="0.2">
      <c r="B327" s="24">
        <v>317</v>
      </c>
      <c r="C327" s="24" t="s">
        <v>33</v>
      </c>
      <c r="D327" s="5"/>
    </row>
    <row r="328" spans="2:4" x14ac:dyDescent="0.2">
      <c r="B328" s="24">
        <v>318</v>
      </c>
      <c r="C328" s="24" t="s">
        <v>33</v>
      </c>
      <c r="D328" s="5"/>
    </row>
    <row r="329" spans="2:4" x14ac:dyDescent="0.2">
      <c r="B329" s="24">
        <v>319</v>
      </c>
      <c r="C329" s="24" t="s">
        <v>29</v>
      </c>
      <c r="D329" s="5"/>
    </row>
    <row r="330" spans="2:4" x14ac:dyDescent="0.2">
      <c r="B330" s="24">
        <v>320</v>
      </c>
      <c r="C330" s="24" t="s">
        <v>29</v>
      </c>
      <c r="D330" s="5"/>
    </row>
    <row r="331" spans="2:4" x14ac:dyDescent="0.2">
      <c r="B331" s="24">
        <v>321</v>
      </c>
      <c r="C331" s="24" t="s">
        <v>33</v>
      </c>
      <c r="D331" s="5"/>
    </row>
    <row r="332" spans="2:4" x14ac:dyDescent="0.2">
      <c r="B332" s="24">
        <v>322</v>
      </c>
      <c r="C332" s="24" t="s">
        <v>33</v>
      </c>
      <c r="D332" s="5"/>
    </row>
    <row r="333" spans="2:4" x14ac:dyDescent="0.2">
      <c r="B333" s="24">
        <v>323</v>
      </c>
      <c r="C333" s="24" t="s">
        <v>29</v>
      </c>
      <c r="D333" s="5"/>
    </row>
    <row r="334" spans="2:4" x14ac:dyDescent="0.2">
      <c r="B334" s="24">
        <v>324</v>
      </c>
      <c r="C334" s="24" t="s">
        <v>29</v>
      </c>
      <c r="D334" s="5"/>
    </row>
    <row r="335" spans="2:4" x14ac:dyDescent="0.2">
      <c r="B335" s="24">
        <v>325</v>
      </c>
      <c r="C335" s="24" t="s">
        <v>29</v>
      </c>
      <c r="D335" s="5"/>
    </row>
    <row r="336" spans="2:4" x14ac:dyDescent="0.2">
      <c r="B336" s="24">
        <v>326</v>
      </c>
      <c r="C336" s="24" t="s">
        <v>29</v>
      </c>
      <c r="D336" s="5"/>
    </row>
    <row r="337" spans="2:4" x14ac:dyDescent="0.2">
      <c r="B337" s="24">
        <v>327</v>
      </c>
      <c r="C337" s="24" t="s">
        <v>29</v>
      </c>
      <c r="D337" s="5"/>
    </row>
    <row r="338" spans="2:4" x14ac:dyDescent="0.2">
      <c r="B338" s="24">
        <v>328</v>
      </c>
      <c r="C338" s="24" t="s">
        <v>29</v>
      </c>
      <c r="D338" s="5"/>
    </row>
    <row r="339" spans="2:4" x14ac:dyDescent="0.2">
      <c r="B339" s="24">
        <v>329</v>
      </c>
      <c r="C339" s="24" t="s">
        <v>29</v>
      </c>
      <c r="D339" s="5"/>
    </row>
    <row r="340" spans="2:4" x14ac:dyDescent="0.2">
      <c r="B340" s="24">
        <v>330</v>
      </c>
      <c r="C340" s="24" t="s">
        <v>29</v>
      </c>
      <c r="D340" s="5"/>
    </row>
    <row r="341" spans="2:4" x14ac:dyDescent="0.2">
      <c r="B341" s="24">
        <v>331</v>
      </c>
      <c r="C341" s="24" t="s">
        <v>29</v>
      </c>
      <c r="D341" s="5"/>
    </row>
    <row r="342" spans="2:4" x14ac:dyDescent="0.2">
      <c r="B342" s="24">
        <v>332</v>
      </c>
      <c r="C342" s="24" t="s">
        <v>29</v>
      </c>
      <c r="D342" s="5"/>
    </row>
    <row r="343" spans="2:4" x14ac:dyDescent="0.2">
      <c r="B343" s="24">
        <v>333</v>
      </c>
      <c r="C343" s="24" t="s">
        <v>29</v>
      </c>
      <c r="D343" s="5"/>
    </row>
    <row r="344" spans="2:4" x14ac:dyDescent="0.2">
      <c r="B344" s="24">
        <v>334</v>
      </c>
      <c r="C344" s="24" t="s">
        <v>29</v>
      </c>
      <c r="D344" s="5"/>
    </row>
    <row r="345" spans="2:4" x14ac:dyDescent="0.2">
      <c r="B345" s="24">
        <v>335</v>
      </c>
      <c r="C345" s="24" t="s">
        <v>33</v>
      </c>
      <c r="D345" s="5"/>
    </row>
    <row r="346" spans="2:4" x14ac:dyDescent="0.2">
      <c r="B346" s="24">
        <v>336</v>
      </c>
      <c r="C346" s="24" t="s">
        <v>29</v>
      </c>
      <c r="D346" s="5"/>
    </row>
    <row r="347" spans="2:4" x14ac:dyDescent="0.2">
      <c r="B347" s="24">
        <v>337</v>
      </c>
      <c r="C347" s="24" t="s">
        <v>33</v>
      </c>
      <c r="D347" s="5"/>
    </row>
    <row r="348" spans="2:4" x14ac:dyDescent="0.2">
      <c r="B348" s="24">
        <v>338</v>
      </c>
      <c r="C348" s="24" t="s">
        <v>33</v>
      </c>
      <c r="D348" s="5"/>
    </row>
    <row r="349" spans="2:4" x14ac:dyDescent="0.2">
      <c r="B349" s="24">
        <v>339</v>
      </c>
      <c r="C349" s="24" t="s">
        <v>33</v>
      </c>
      <c r="D349" s="5"/>
    </row>
    <row r="350" spans="2:4" x14ac:dyDescent="0.2">
      <c r="B350" s="24">
        <v>340</v>
      </c>
      <c r="C350" s="24" t="s">
        <v>33</v>
      </c>
      <c r="D350" s="5"/>
    </row>
    <row r="351" spans="2:4" x14ac:dyDescent="0.2">
      <c r="B351" s="24">
        <v>341</v>
      </c>
      <c r="C351" s="24" t="s">
        <v>29</v>
      </c>
      <c r="D351" s="5"/>
    </row>
    <row r="352" spans="2:4" x14ac:dyDescent="0.2">
      <c r="B352" s="24">
        <v>342</v>
      </c>
      <c r="C352" s="24" t="s">
        <v>33</v>
      </c>
      <c r="D352" s="5"/>
    </row>
    <row r="353" spans="2:4" x14ac:dyDescent="0.2">
      <c r="B353" s="24">
        <v>343</v>
      </c>
      <c r="C353" s="24" t="s">
        <v>33</v>
      </c>
      <c r="D353" s="5"/>
    </row>
    <row r="354" spans="2:4" x14ac:dyDescent="0.2">
      <c r="B354" s="24">
        <v>344</v>
      </c>
      <c r="C354" s="24" t="s">
        <v>33</v>
      </c>
      <c r="D354" s="5"/>
    </row>
    <row r="355" spans="2:4" x14ac:dyDescent="0.2">
      <c r="B355" s="24">
        <v>345</v>
      </c>
      <c r="C355" s="24" t="s">
        <v>29</v>
      </c>
      <c r="D355" s="5"/>
    </row>
    <row r="356" spans="2:4" x14ac:dyDescent="0.2">
      <c r="B356" s="24">
        <v>346</v>
      </c>
      <c r="C356" s="24" t="s">
        <v>29</v>
      </c>
      <c r="D356" s="5"/>
    </row>
    <row r="357" spans="2:4" x14ac:dyDescent="0.2">
      <c r="B357" s="24">
        <v>347</v>
      </c>
      <c r="C357" s="24" t="s">
        <v>29</v>
      </c>
      <c r="D357" s="5"/>
    </row>
    <row r="358" spans="2:4" x14ac:dyDescent="0.2">
      <c r="B358" s="24">
        <v>348</v>
      </c>
      <c r="C358" s="24" t="s">
        <v>33</v>
      </c>
      <c r="D358" s="5"/>
    </row>
    <row r="359" spans="2:4" x14ac:dyDescent="0.2">
      <c r="B359" s="24">
        <v>349</v>
      </c>
      <c r="C359" s="24" t="s">
        <v>29</v>
      </c>
      <c r="D359" s="5"/>
    </row>
    <row r="360" spans="2:4" x14ac:dyDescent="0.2">
      <c r="B360" s="24">
        <v>350</v>
      </c>
      <c r="C360" s="24" t="s">
        <v>33</v>
      </c>
      <c r="D360" s="5"/>
    </row>
    <row r="361" spans="2:4" x14ac:dyDescent="0.2">
      <c r="B361" s="24">
        <v>351</v>
      </c>
      <c r="C361" s="24" t="s">
        <v>29</v>
      </c>
      <c r="D361" s="5"/>
    </row>
    <row r="362" spans="2:4" x14ac:dyDescent="0.2">
      <c r="B362" s="24">
        <v>352</v>
      </c>
      <c r="C362" s="24" t="s">
        <v>29</v>
      </c>
      <c r="D362" s="5"/>
    </row>
    <row r="363" spans="2:4" x14ac:dyDescent="0.2">
      <c r="B363" s="24">
        <v>353</v>
      </c>
      <c r="C363" s="24" t="s">
        <v>29</v>
      </c>
      <c r="D363" s="5"/>
    </row>
    <row r="364" spans="2:4" x14ac:dyDescent="0.2">
      <c r="B364" s="24">
        <v>354</v>
      </c>
      <c r="C364" s="24" t="s">
        <v>29</v>
      </c>
      <c r="D364" s="5"/>
    </row>
    <row r="365" spans="2:4" x14ac:dyDescent="0.2">
      <c r="B365" s="24">
        <v>355</v>
      </c>
      <c r="C365" s="24" t="s">
        <v>29</v>
      </c>
      <c r="D365" s="5"/>
    </row>
    <row r="366" spans="2:4" x14ac:dyDescent="0.2">
      <c r="B366" s="24">
        <v>356</v>
      </c>
      <c r="C366" s="24" t="s">
        <v>29</v>
      </c>
      <c r="D366" s="5"/>
    </row>
    <row r="367" spans="2:4" x14ac:dyDescent="0.2">
      <c r="B367" s="24">
        <v>357</v>
      </c>
      <c r="C367" s="24" t="s">
        <v>33</v>
      </c>
      <c r="D367" s="5"/>
    </row>
    <row r="368" spans="2:4" x14ac:dyDescent="0.2">
      <c r="B368" s="24">
        <v>358</v>
      </c>
      <c r="C368" s="24" t="s">
        <v>33</v>
      </c>
      <c r="D368" s="5"/>
    </row>
    <row r="369" spans="2:4" x14ac:dyDescent="0.2">
      <c r="B369" s="24">
        <v>359</v>
      </c>
      <c r="C369" s="24" t="s">
        <v>29</v>
      </c>
      <c r="D369" s="5"/>
    </row>
    <row r="370" spans="2:4" x14ac:dyDescent="0.2">
      <c r="B370" s="24">
        <v>360</v>
      </c>
      <c r="C370" s="24" t="s">
        <v>29</v>
      </c>
      <c r="D370" s="5"/>
    </row>
    <row r="371" spans="2:4" x14ac:dyDescent="0.2">
      <c r="B371" s="24">
        <v>361</v>
      </c>
      <c r="C371" s="24" t="s">
        <v>29</v>
      </c>
      <c r="D371" s="5"/>
    </row>
    <row r="372" spans="2:4" x14ac:dyDescent="0.2">
      <c r="B372" s="24">
        <v>362</v>
      </c>
      <c r="C372" s="24" t="s">
        <v>29</v>
      </c>
      <c r="D372" s="5"/>
    </row>
    <row r="373" spans="2:4" x14ac:dyDescent="0.2">
      <c r="B373" s="24">
        <v>363</v>
      </c>
      <c r="C373" s="24" t="s">
        <v>29</v>
      </c>
      <c r="D373" s="5"/>
    </row>
    <row r="374" spans="2:4" x14ac:dyDescent="0.2">
      <c r="B374" s="24">
        <v>364</v>
      </c>
      <c r="C374" s="24" t="s">
        <v>29</v>
      </c>
      <c r="D374" s="5"/>
    </row>
    <row r="375" spans="2:4" x14ac:dyDescent="0.2">
      <c r="B375" s="24">
        <v>365</v>
      </c>
      <c r="C375" s="24" t="s">
        <v>33</v>
      </c>
      <c r="D375" s="5"/>
    </row>
    <row r="376" spans="2:4" x14ac:dyDescent="0.2">
      <c r="B376" s="24">
        <v>366</v>
      </c>
      <c r="C376" s="24" t="s">
        <v>29</v>
      </c>
      <c r="D376" s="5"/>
    </row>
    <row r="377" spans="2:4" x14ac:dyDescent="0.2">
      <c r="B377" s="24">
        <v>367</v>
      </c>
      <c r="C377" s="24" t="s">
        <v>33</v>
      </c>
      <c r="D377" s="5"/>
    </row>
    <row r="378" spans="2:4" x14ac:dyDescent="0.2">
      <c r="B378" s="24">
        <v>368</v>
      </c>
      <c r="C378" s="24" t="s">
        <v>33</v>
      </c>
      <c r="D378" s="5"/>
    </row>
    <row r="379" spans="2:4" x14ac:dyDescent="0.2">
      <c r="B379" s="24">
        <v>369</v>
      </c>
      <c r="C379" s="24" t="s">
        <v>33</v>
      </c>
      <c r="D379" s="5"/>
    </row>
    <row r="380" spans="2:4" x14ac:dyDescent="0.2">
      <c r="B380" s="24">
        <v>370</v>
      </c>
      <c r="C380" s="24" t="s">
        <v>29</v>
      </c>
      <c r="D380" s="5"/>
    </row>
    <row r="381" spans="2:4" x14ac:dyDescent="0.2">
      <c r="B381" s="24">
        <v>371</v>
      </c>
      <c r="C381" s="24" t="s">
        <v>33</v>
      </c>
      <c r="D381" s="5"/>
    </row>
    <row r="382" spans="2:4" x14ac:dyDescent="0.2">
      <c r="B382" s="24">
        <v>372</v>
      </c>
      <c r="C382" s="24" t="s">
        <v>29</v>
      </c>
      <c r="D382" s="5"/>
    </row>
    <row r="383" spans="2:4" x14ac:dyDescent="0.2">
      <c r="B383" s="24">
        <v>373</v>
      </c>
      <c r="C383" s="24" t="s">
        <v>29</v>
      </c>
      <c r="D383" s="5"/>
    </row>
    <row r="384" spans="2:4" x14ac:dyDescent="0.2">
      <c r="B384" s="24">
        <v>374</v>
      </c>
      <c r="C384" s="24" t="s">
        <v>29</v>
      </c>
      <c r="D384" s="5"/>
    </row>
    <row r="385" spans="2:4" x14ac:dyDescent="0.2">
      <c r="B385" s="24">
        <v>375</v>
      </c>
      <c r="C385" s="24" t="s">
        <v>33</v>
      </c>
      <c r="D385" s="5"/>
    </row>
    <row r="386" spans="2:4" x14ac:dyDescent="0.2">
      <c r="B386" s="24">
        <v>376</v>
      </c>
      <c r="C386" s="24" t="s">
        <v>29</v>
      </c>
      <c r="D386" s="5"/>
    </row>
    <row r="387" spans="2:4" x14ac:dyDescent="0.2">
      <c r="B387" s="24">
        <v>377</v>
      </c>
      <c r="C387" s="24" t="s">
        <v>29</v>
      </c>
      <c r="D387" s="5"/>
    </row>
    <row r="388" spans="2:4" x14ac:dyDescent="0.2">
      <c r="B388" s="24">
        <v>378</v>
      </c>
      <c r="C388" s="24" t="s">
        <v>29</v>
      </c>
      <c r="D388" s="5"/>
    </row>
    <row r="389" spans="2:4" x14ac:dyDescent="0.2">
      <c r="B389" s="24">
        <v>379</v>
      </c>
      <c r="C389" s="24" t="s">
        <v>29</v>
      </c>
      <c r="D389" s="5"/>
    </row>
    <row r="390" spans="2:4" x14ac:dyDescent="0.2">
      <c r="B390" s="24">
        <v>380</v>
      </c>
      <c r="C390" s="24" t="s">
        <v>29</v>
      </c>
      <c r="D390" s="5"/>
    </row>
    <row r="391" spans="2:4" x14ac:dyDescent="0.2">
      <c r="B391" s="24">
        <v>381</v>
      </c>
      <c r="C391" s="24" t="s">
        <v>29</v>
      </c>
      <c r="D391" s="5"/>
    </row>
    <row r="392" spans="2:4" x14ac:dyDescent="0.2">
      <c r="B392" s="24">
        <v>382</v>
      </c>
      <c r="C392" s="24" t="s">
        <v>29</v>
      </c>
      <c r="D392" s="5"/>
    </row>
    <row r="393" spans="2:4" x14ac:dyDescent="0.2">
      <c r="B393" s="24">
        <v>383</v>
      </c>
      <c r="C393" s="24" t="s">
        <v>33</v>
      </c>
      <c r="D393" s="5"/>
    </row>
    <row r="394" spans="2:4" x14ac:dyDescent="0.2">
      <c r="B394" s="24">
        <v>384</v>
      </c>
      <c r="C394" s="24" t="s">
        <v>29</v>
      </c>
      <c r="D394" s="5"/>
    </row>
    <row r="395" spans="2:4" x14ac:dyDescent="0.2">
      <c r="B395" s="24">
        <v>385</v>
      </c>
      <c r="C395" s="24" t="s">
        <v>29</v>
      </c>
      <c r="D395" s="5"/>
    </row>
    <row r="396" spans="2:4" x14ac:dyDescent="0.2">
      <c r="B396" s="24">
        <v>386</v>
      </c>
      <c r="C396" s="24" t="s">
        <v>33</v>
      </c>
      <c r="D396" s="5"/>
    </row>
    <row r="397" spans="2:4" x14ac:dyDescent="0.2">
      <c r="B397" s="24">
        <v>387</v>
      </c>
      <c r="C397" s="24" t="s">
        <v>33</v>
      </c>
      <c r="D397" s="5"/>
    </row>
    <row r="398" spans="2:4" x14ac:dyDescent="0.2">
      <c r="B398" s="24">
        <v>388</v>
      </c>
      <c r="C398" s="24" t="s">
        <v>29</v>
      </c>
      <c r="D398" s="5"/>
    </row>
    <row r="399" spans="2:4" x14ac:dyDescent="0.2">
      <c r="B399" s="24">
        <v>389</v>
      </c>
      <c r="C399" s="24" t="s">
        <v>29</v>
      </c>
      <c r="D399" s="5"/>
    </row>
    <row r="400" spans="2:4" x14ac:dyDescent="0.2">
      <c r="B400" s="24">
        <v>390</v>
      </c>
      <c r="C400" s="24" t="s">
        <v>29</v>
      </c>
      <c r="D400" s="5"/>
    </row>
    <row r="401" spans="2:4" x14ac:dyDescent="0.2">
      <c r="B401" s="24">
        <v>391</v>
      </c>
      <c r="C401" s="24" t="s">
        <v>33</v>
      </c>
      <c r="D401" s="5"/>
    </row>
    <row r="402" spans="2:4" x14ac:dyDescent="0.2">
      <c r="B402" s="24">
        <v>392</v>
      </c>
      <c r="C402" s="24" t="s">
        <v>29</v>
      </c>
      <c r="D402" s="5"/>
    </row>
    <row r="403" spans="2:4" x14ac:dyDescent="0.2">
      <c r="B403" s="24">
        <v>393</v>
      </c>
      <c r="C403" s="24" t="s">
        <v>33</v>
      </c>
      <c r="D403" s="5"/>
    </row>
    <row r="404" spans="2:4" x14ac:dyDescent="0.2">
      <c r="B404" s="24">
        <v>394</v>
      </c>
      <c r="C404" s="24" t="s">
        <v>29</v>
      </c>
      <c r="D404" s="5"/>
    </row>
    <row r="405" spans="2:4" x14ac:dyDescent="0.2">
      <c r="B405" s="24">
        <v>395</v>
      </c>
      <c r="C405" s="24" t="s">
        <v>29</v>
      </c>
      <c r="D405" s="5"/>
    </row>
    <row r="406" spans="2:4" x14ac:dyDescent="0.2">
      <c r="B406" s="24">
        <v>396</v>
      </c>
      <c r="C406" s="24" t="s">
        <v>29</v>
      </c>
      <c r="D406" s="5"/>
    </row>
    <row r="407" spans="2:4" x14ac:dyDescent="0.2">
      <c r="B407" s="24">
        <v>397</v>
      </c>
      <c r="C407" s="24" t="s">
        <v>29</v>
      </c>
      <c r="D407" s="5"/>
    </row>
    <row r="408" spans="2:4" x14ac:dyDescent="0.2">
      <c r="B408" s="24">
        <v>398</v>
      </c>
      <c r="C408" s="24" t="s">
        <v>29</v>
      </c>
      <c r="D408" s="5"/>
    </row>
    <row r="409" spans="2:4" x14ac:dyDescent="0.2">
      <c r="B409" s="24">
        <v>399</v>
      </c>
      <c r="C409" s="24" t="s">
        <v>29</v>
      </c>
      <c r="D409" s="5"/>
    </row>
    <row r="410" spans="2:4" x14ac:dyDescent="0.2">
      <c r="B410" s="24">
        <v>400</v>
      </c>
      <c r="C410" s="24" t="s">
        <v>33</v>
      </c>
      <c r="D410" s="5"/>
    </row>
    <row r="411" spans="2:4" x14ac:dyDescent="0.2">
      <c r="B411" s="24">
        <v>401</v>
      </c>
      <c r="C411" s="24" t="s">
        <v>29</v>
      </c>
      <c r="D411" s="5"/>
    </row>
    <row r="412" spans="2:4" x14ac:dyDescent="0.2">
      <c r="B412" s="24">
        <v>402</v>
      </c>
      <c r="C412" s="24" t="s">
        <v>33</v>
      </c>
      <c r="D412" s="5"/>
    </row>
    <row r="413" spans="2:4" x14ac:dyDescent="0.2">
      <c r="B413" s="24">
        <v>403</v>
      </c>
      <c r="C413" s="24" t="s">
        <v>33</v>
      </c>
      <c r="D413" s="5"/>
    </row>
    <row r="414" spans="2:4" x14ac:dyDescent="0.2">
      <c r="B414" s="24">
        <v>404</v>
      </c>
      <c r="C414" s="24" t="s">
        <v>29</v>
      </c>
      <c r="D414" s="5"/>
    </row>
    <row r="415" spans="2:4" x14ac:dyDescent="0.2">
      <c r="B415" s="24">
        <v>405</v>
      </c>
      <c r="C415" s="24" t="s">
        <v>33</v>
      </c>
      <c r="D415" s="5"/>
    </row>
    <row r="416" spans="2:4" x14ac:dyDescent="0.2">
      <c r="B416" s="24">
        <v>406</v>
      </c>
      <c r="C416" s="24" t="s">
        <v>29</v>
      </c>
      <c r="D416" s="5"/>
    </row>
    <row r="417" spans="2:4" x14ac:dyDescent="0.2">
      <c r="B417" s="24">
        <v>407</v>
      </c>
      <c r="C417" s="24" t="s">
        <v>29</v>
      </c>
      <c r="D417" s="5"/>
    </row>
    <row r="418" spans="2:4" x14ac:dyDescent="0.2">
      <c r="B418" s="24">
        <v>408</v>
      </c>
      <c r="C418" s="24" t="s">
        <v>29</v>
      </c>
      <c r="D418" s="5"/>
    </row>
    <row r="419" spans="2:4" x14ac:dyDescent="0.2">
      <c r="B419" s="24">
        <v>409</v>
      </c>
      <c r="C419" s="24" t="s">
        <v>29</v>
      </c>
      <c r="D419" s="5"/>
    </row>
    <row r="420" spans="2:4" x14ac:dyDescent="0.2">
      <c r="B420" s="24">
        <v>410</v>
      </c>
      <c r="C420" s="24" t="s">
        <v>29</v>
      </c>
      <c r="D420" s="5"/>
    </row>
    <row r="421" spans="2:4" x14ac:dyDescent="0.2">
      <c r="B421" s="24">
        <v>411</v>
      </c>
      <c r="C421" s="24" t="s">
        <v>29</v>
      </c>
      <c r="D421" s="5"/>
    </row>
    <row r="422" spans="2:4" x14ac:dyDescent="0.2">
      <c r="B422" s="24">
        <v>412</v>
      </c>
      <c r="C422" s="24" t="s">
        <v>29</v>
      </c>
      <c r="D422" s="5"/>
    </row>
    <row r="423" spans="2:4" x14ac:dyDescent="0.2">
      <c r="B423" s="24">
        <v>413</v>
      </c>
      <c r="C423" s="24" t="s">
        <v>33</v>
      </c>
      <c r="D423" s="5"/>
    </row>
    <row r="424" spans="2:4" x14ac:dyDescent="0.2">
      <c r="B424" s="24">
        <v>414</v>
      </c>
      <c r="C424" s="24" t="s">
        <v>29</v>
      </c>
      <c r="D424" s="5"/>
    </row>
    <row r="425" spans="2:4" x14ac:dyDescent="0.2">
      <c r="B425" s="24">
        <v>415</v>
      </c>
      <c r="C425" s="24" t="s">
        <v>29</v>
      </c>
      <c r="D425" s="5"/>
    </row>
    <row r="426" spans="2:4" x14ac:dyDescent="0.2">
      <c r="B426" s="24">
        <v>416</v>
      </c>
      <c r="C426" s="24" t="s">
        <v>29</v>
      </c>
      <c r="D426" s="5"/>
    </row>
    <row r="427" spans="2:4" x14ac:dyDescent="0.2">
      <c r="B427" s="24">
        <v>417</v>
      </c>
      <c r="C427" s="24" t="s">
        <v>29</v>
      </c>
      <c r="D427" s="5"/>
    </row>
    <row r="428" spans="2:4" x14ac:dyDescent="0.2">
      <c r="B428" s="24">
        <v>418</v>
      </c>
      <c r="C428" s="24" t="s">
        <v>33</v>
      </c>
      <c r="D428" s="5"/>
    </row>
    <row r="429" spans="2:4" x14ac:dyDescent="0.2">
      <c r="B429" s="24">
        <v>419</v>
      </c>
      <c r="C429" s="24" t="s">
        <v>29</v>
      </c>
      <c r="D429" s="5"/>
    </row>
    <row r="430" spans="2:4" x14ac:dyDescent="0.2">
      <c r="B430" s="24">
        <v>420</v>
      </c>
      <c r="C430" s="24" t="s">
        <v>29</v>
      </c>
      <c r="D430" s="5"/>
    </row>
    <row r="431" spans="2:4" x14ac:dyDescent="0.2">
      <c r="B431" s="24">
        <v>421</v>
      </c>
      <c r="C431" s="24" t="s">
        <v>29</v>
      </c>
      <c r="D431" s="5"/>
    </row>
    <row r="432" spans="2:4" x14ac:dyDescent="0.2">
      <c r="B432" s="24">
        <v>422</v>
      </c>
      <c r="C432" s="24" t="s">
        <v>29</v>
      </c>
      <c r="D432" s="5"/>
    </row>
    <row r="433" spans="2:4" x14ac:dyDescent="0.2">
      <c r="B433" s="24">
        <v>423</v>
      </c>
      <c r="C433" s="24" t="s">
        <v>33</v>
      </c>
      <c r="D433" s="5"/>
    </row>
    <row r="434" spans="2:4" x14ac:dyDescent="0.2">
      <c r="B434" s="24">
        <v>424</v>
      </c>
      <c r="C434" s="24" t="s">
        <v>33</v>
      </c>
      <c r="D434" s="5"/>
    </row>
    <row r="435" spans="2:4" x14ac:dyDescent="0.2">
      <c r="B435" s="24">
        <v>425</v>
      </c>
      <c r="C435" s="24" t="s">
        <v>29</v>
      </c>
      <c r="D435" s="5"/>
    </row>
    <row r="436" spans="2:4" x14ac:dyDescent="0.2">
      <c r="B436" s="24">
        <v>426</v>
      </c>
      <c r="C436" s="24" t="s">
        <v>29</v>
      </c>
      <c r="D436" s="5"/>
    </row>
    <row r="437" spans="2:4" x14ac:dyDescent="0.2">
      <c r="B437" s="24">
        <v>427</v>
      </c>
      <c r="C437" s="24" t="s">
        <v>29</v>
      </c>
      <c r="D437" s="5"/>
    </row>
    <row r="438" spans="2:4" x14ac:dyDescent="0.2">
      <c r="B438" s="24">
        <v>428</v>
      </c>
      <c r="C438" s="24" t="s">
        <v>33</v>
      </c>
      <c r="D438" s="5"/>
    </row>
    <row r="439" spans="2:4" x14ac:dyDescent="0.2">
      <c r="B439" s="24">
        <v>429</v>
      </c>
      <c r="C439" s="24" t="s">
        <v>29</v>
      </c>
      <c r="D439" s="5"/>
    </row>
    <row r="440" spans="2:4" x14ac:dyDescent="0.2">
      <c r="B440" s="24">
        <v>430</v>
      </c>
      <c r="C440" s="24" t="s">
        <v>29</v>
      </c>
      <c r="D440" s="5"/>
    </row>
    <row r="441" spans="2:4" x14ac:dyDescent="0.2">
      <c r="B441" s="24">
        <v>431</v>
      </c>
      <c r="C441" s="24" t="s">
        <v>29</v>
      </c>
      <c r="D441" s="5"/>
    </row>
    <row r="442" spans="2:4" x14ac:dyDescent="0.2">
      <c r="B442" s="24">
        <v>432</v>
      </c>
      <c r="C442" s="24" t="s">
        <v>29</v>
      </c>
      <c r="D442" s="5"/>
    </row>
    <row r="443" spans="2:4" x14ac:dyDescent="0.2">
      <c r="B443" s="24">
        <v>433</v>
      </c>
      <c r="C443" s="24" t="s">
        <v>33</v>
      </c>
      <c r="D443" s="5"/>
    </row>
    <row r="444" spans="2:4" x14ac:dyDescent="0.2">
      <c r="B444" s="24">
        <v>434</v>
      </c>
      <c r="C444" s="24" t="s">
        <v>29</v>
      </c>
      <c r="D444" s="5"/>
    </row>
    <row r="445" spans="2:4" x14ac:dyDescent="0.2">
      <c r="B445" s="24">
        <v>435</v>
      </c>
      <c r="C445" s="24" t="s">
        <v>29</v>
      </c>
      <c r="D445" s="5"/>
    </row>
    <row r="446" spans="2:4" x14ac:dyDescent="0.2">
      <c r="B446" s="24">
        <v>436</v>
      </c>
      <c r="C446" s="24" t="s">
        <v>33</v>
      </c>
      <c r="D446" s="5"/>
    </row>
    <row r="447" spans="2:4" x14ac:dyDescent="0.2">
      <c r="B447" s="24">
        <v>437</v>
      </c>
      <c r="C447" s="24" t="s">
        <v>29</v>
      </c>
      <c r="D447" s="5"/>
    </row>
    <row r="448" spans="2:4" x14ac:dyDescent="0.2">
      <c r="B448" s="24">
        <v>438</v>
      </c>
      <c r="C448" s="24" t="s">
        <v>33</v>
      </c>
      <c r="D448" s="5"/>
    </row>
    <row r="449" spans="2:4" x14ac:dyDescent="0.2">
      <c r="B449" s="24">
        <v>439</v>
      </c>
      <c r="C449" s="24" t="s">
        <v>29</v>
      </c>
      <c r="D449" s="5"/>
    </row>
    <row r="450" spans="2:4" x14ac:dyDescent="0.2">
      <c r="B450" s="24">
        <v>440</v>
      </c>
      <c r="C450" s="24" t="s">
        <v>29</v>
      </c>
      <c r="D450" s="5"/>
    </row>
    <row r="451" spans="2:4" x14ac:dyDescent="0.2">
      <c r="B451" s="24">
        <v>441</v>
      </c>
      <c r="C451" s="24" t="s">
        <v>33</v>
      </c>
      <c r="D451" s="5"/>
    </row>
    <row r="452" spans="2:4" x14ac:dyDescent="0.2">
      <c r="B452" s="24">
        <v>442</v>
      </c>
      <c r="C452" s="24" t="s">
        <v>29</v>
      </c>
      <c r="D452" s="5"/>
    </row>
    <row r="453" spans="2:4" x14ac:dyDescent="0.2">
      <c r="B453" s="24">
        <v>443</v>
      </c>
      <c r="C453" s="24" t="s">
        <v>29</v>
      </c>
      <c r="D453" s="5"/>
    </row>
    <row r="454" spans="2:4" x14ac:dyDescent="0.2">
      <c r="B454" s="24">
        <v>444</v>
      </c>
      <c r="C454" s="24" t="s">
        <v>29</v>
      </c>
      <c r="D454" s="5"/>
    </row>
    <row r="455" spans="2:4" x14ac:dyDescent="0.2">
      <c r="B455" s="24">
        <v>445</v>
      </c>
      <c r="C455" s="24" t="s">
        <v>33</v>
      </c>
      <c r="D455" s="5"/>
    </row>
    <row r="456" spans="2:4" x14ac:dyDescent="0.2">
      <c r="B456" s="24">
        <v>446</v>
      </c>
      <c r="C456" s="24" t="s">
        <v>33</v>
      </c>
      <c r="D456" s="5"/>
    </row>
    <row r="457" spans="2:4" x14ac:dyDescent="0.2">
      <c r="B457" s="24">
        <v>447</v>
      </c>
      <c r="C457" s="24" t="s">
        <v>29</v>
      </c>
      <c r="D457" s="5"/>
    </row>
    <row r="458" spans="2:4" x14ac:dyDescent="0.2">
      <c r="B458" s="24">
        <v>448</v>
      </c>
      <c r="C458" s="24" t="s">
        <v>29</v>
      </c>
      <c r="D458" s="5"/>
    </row>
    <row r="459" spans="2:4" x14ac:dyDescent="0.2">
      <c r="B459" s="24">
        <v>449</v>
      </c>
      <c r="C459" s="24" t="s">
        <v>29</v>
      </c>
      <c r="D459" s="5"/>
    </row>
    <row r="460" spans="2:4" x14ac:dyDescent="0.2">
      <c r="B460" s="24">
        <v>450</v>
      </c>
      <c r="C460" s="24" t="s">
        <v>33</v>
      </c>
      <c r="D460" s="5"/>
    </row>
    <row r="461" spans="2:4" x14ac:dyDescent="0.2">
      <c r="B461" s="24">
        <v>451</v>
      </c>
      <c r="C461" s="24" t="s">
        <v>33</v>
      </c>
      <c r="D461" s="5"/>
    </row>
    <row r="462" spans="2:4" x14ac:dyDescent="0.2">
      <c r="B462" s="24">
        <v>452</v>
      </c>
      <c r="C462" s="24" t="s">
        <v>29</v>
      </c>
      <c r="D462" s="5"/>
    </row>
    <row r="463" spans="2:4" x14ac:dyDescent="0.2">
      <c r="B463" s="24">
        <v>453</v>
      </c>
      <c r="C463" s="24" t="s">
        <v>29</v>
      </c>
      <c r="D463" s="5"/>
    </row>
    <row r="464" spans="2:4" x14ac:dyDescent="0.2">
      <c r="B464" s="24">
        <v>454</v>
      </c>
      <c r="C464" s="24" t="s">
        <v>29</v>
      </c>
      <c r="D464" s="5"/>
    </row>
    <row r="465" spans="2:4" x14ac:dyDescent="0.2">
      <c r="B465" s="24">
        <v>455</v>
      </c>
      <c r="C465" s="24" t="s">
        <v>29</v>
      </c>
      <c r="D465" s="5"/>
    </row>
    <row r="466" spans="2:4" x14ac:dyDescent="0.2">
      <c r="B466" s="24">
        <v>456</v>
      </c>
      <c r="C466" s="24" t="s">
        <v>29</v>
      </c>
      <c r="D466" s="5"/>
    </row>
    <row r="467" spans="2:4" x14ac:dyDescent="0.2">
      <c r="B467" s="24">
        <v>457</v>
      </c>
      <c r="C467" s="24" t="s">
        <v>29</v>
      </c>
      <c r="D467" s="5"/>
    </row>
    <row r="468" spans="2:4" x14ac:dyDescent="0.2">
      <c r="B468" s="24">
        <v>458</v>
      </c>
      <c r="C468" s="24" t="s">
        <v>29</v>
      </c>
      <c r="D468" s="5"/>
    </row>
    <row r="469" spans="2:4" x14ac:dyDescent="0.2">
      <c r="B469" s="24">
        <v>459</v>
      </c>
      <c r="C469" s="24" t="s">
        <v>29</v>
      </c>
      <c r="D469" s="5"/>
    </row>
    <row r="470" spans="2:4" x14ac:dyDescent="0.2">
      <c r="B470" s="24">
        <v>460</v>
      </c>
      <c r="C470" s="24" t="s">
        <v>29</v>
      </c>
      <c r="D470" s="5"/>
    </row>
    <row r="471" spans="2:4" x14ac:dyDescent="0.2">
      <c r="B471" s="24">
        <v>461</v>
      </c>
      <c r="C471" s="24" t="s">
        <v>33</v>
      </c>
      <c r="D471" s="5"/>
    </row>
    <row r="472" spans="2:4" x14ac:dyDescent="0.2">
      <c r="B472" s="24">
        <v>462</v>
      </c>
      <c r="C472" s="24" t="s">
        <v>33</v>
      </c>
      <c r="D472" s="5"/>
    </row>
    <row r="473" spans="2:4" x14ac:dyDescent="0.2">
      <c r="B473" s="24">
        <v>463</v>
      </c>
      <c r="C473" s="24" t="s">
        <v>29</v>
      </c>
      <c r="D473" s="5"/>
    </row>
    <row r="474" spans="2:4" x14ac:dyDescent="0.2">
      <c r="B474" s="24">
        <v>464</v>
      </c>
      <c r="C474" s="24" t="s">
        <v>29</v>
      </c>
      <c r="D474" s="5"/>
    </row>
    <row r="475" spans="2:4" x14ac:dyDescent="0.2">
      <c r="B475" s="24">
        <v>465</v>
      </c>
      <c r="C475" s="24" t="s">
        <v>29</v>
      </c>
      <c r="D475" s="5"/>
    </row>
    <row r="476" spans="2:4" x14ac:dyDescent="0.2">
      <c r="B476" s="24">
        <v>466</v>
      </c>
      <c r="C476" s="24" t="s">
        <v>33</v>
      </c>
      <c r="D476" s="5"/>
    </row>
    <row r="477" spans="2:4" x14ac:dyDescent="0.2">
      <c r="B477" s="24">
        <v>467</v>
      </c>
      <c r="C477" s="24" t="s">
        <v>33</v>
      </c>
      <c r="D477" s="5"/>
    </row>
    <row r="478" spans="2:4" x14ac:dyDescent="0.2">
      <c r="B478" s="24">
        <v>468</v>
      </c>
      <c r="C478" s="24" t="s">
        <v>29</v>
      </c>
      <c r="D478" s="5"/>
    </row>
    <row r="479" spans="2:4" x14ac:dyDescent="0.2">
      <c r="B479" s="24">
        <v>469</v>
      </c>
      <c r="C479" s="24" t="s">
        <v>33</v>
      </c>
      <c r="D479" s="5"/>
    </row>
    <row r="480" spans="2:4" x14ac:dyDescent="0.2">
      <c r="B480" s="24">
        <v>470</v>
      </c>
      <c r="C480" s="24" t="s">
        <v>33</v>
      </c>
      <c r="D480" s="5"/>
    </row>
    <row r="481" spans="2:4" x14ac:dyDescent="0.2">
      <c r="B481" s="24">
        <v>471</v>
      </c>
      <c r="C481" s="24" t="s">
        <v>33</v>
      </c>
      <c r="D481" s="5"/>
    </row>
    <row r="482" spans="2:4" x14ac:dyDescent="0.2">
      <c r="B482" s="24">
        <v>472</v>
      </c>
      <c r="C482" s="24" t="s">
        <v>29</v>
      </c>
      <c r="D482" s="5"/>
    </row>
    <row r="483" spans="2:4" x14ac:dyDescent="0.2">
      <c r="B483" s="24">
        <v>473</v>
      </c>
      <c r="C483" s="24" t="s">
        <v>29</v>
      </c>
      <c r="D483" s="5"/>
    </row>
    <row r="484" spans="2:4" x14ac:dyDescent="0.2">
      <c r="B484" s="24">
        <v>474</v>
      </c>
      <c r="C484" s="24" t="s">
        <v>29</v>
      </c>
      <c r="D484" s="5"/>
    </row>
    <row r="485" spans="2:4" x14ac:dyDescent="0.2">
      <c r="B485" s="24">
        <v>475</v>
      </c>
      <c r="C485" s="24" t="s">
        <v>29</v>
      </c>
      <c r="D485" s="5"/>
    </row>
    <row r="486" spans="2:4" x14ac:dyDescent="0.2">
      <c r="B486" s="24">
        <v>476</v>
      </c>
      <c r="C486" s="24" t="s">
        <v>33</v>
      </c>
      <c r="D486" s="5"/>
    </row>
    <row r="487" spans="2:4" x14ac:dyDescent="0.2">
      <c r="B487" s="24">
        <v>477</v>
      </c>
      <c r="C487" s="24" t="s">
        <v>29</v>
      </c>
      <c r="D487" s="5"/>
    </row>
    <row r="488" spans="2:4" x14ac:dyDescent="0.2">
      <c r="B488" s="24">
        <v>478</v>
      </c>
      <c r="C488" s="24" t="s">
        <v>33</v>
      </c>
      <c r="D488" s="5"/>
    </row>
    <row r="489" spans="2:4" x14ac:dyDescent="0.2">
      <c r="B489" s="24">
        <v>479</v>
      </c>
      <c r="C489" s="24" t="s">
        <v>29</v>
      </c>
      <c r="D489" s="5"/>
    </row>
    <row r="490" spans="2:4" x14ac:dyDescent="0.2">
      <c r="B490" s="24">
        <v>480</v>
      </c>
      <c r="C490" s="24" t="s">
        <v>29</v>
      </c>
      <c r="D490" s="5"/>
    </row>
    <row r="491" spans="2:4" x14ac:dyDescent="0.2">
      <c r="B491" s="24">
        <v>481</v>
      </c>
      <c r="C491" s="24" t="s">
        <v>29</v>
      </c>
      <c r="D491" s="5"/>
    </row>
    <row r="492" spans="2:4" x14ac:dyDescent="0.2">
      <c r="B492" s="24">
        <v>482</v>
      </c>
      <c r="C492" s="24" t="s">
        <v>33</v>
      </c>
      <c r="D492" s="5"/>
    </row>
    <row r="493" spans="2:4" x14ac:dyDescent="0.2">
      <c r="B493" s="24">
        <v>483</v>
      </c>
      <c r="C493" s="24" t="s">
        <v>29</v>
      </c>
      <c r="D493" s="5"/>
    </row>
    <row r="494" spans="2:4" x14ac:dyDescent="0.2">
      <c r="B494" s="24">
        <v>484</v>
      </c>
      <c r="C494" s="24" t="s">
        <v>29</v>
      </c>
      <c r="D494" s="5"/>
    </row>
    <row r="495" spans="2:4" x14ac:dyDescent="0.2">
      <c r="B495" s="24">
        <v>485</v>
      </c>
      <c r="C495" s="24" t="s">
        <v>29</v>
      </c>
      <c r="D495" s="5"/>
    </row>
    <row r="496" spans="2:4" x14ac:dyDescent="0.2">
      <c r="B496" s="24">
        <v>486</v>
      </c>
      <c r="C496" s="24" t="s">
        <v>29</v>
      </c>
      <c r="D496" s="5"/>
    </row>
    <row r="497" spans="2:4" x14ac:dyDescent="0.2">
      <c r="B497" s="24">
        <v>487</v>
      </c>
      <c r="C497" s="24" t="s">
        <v>33</v>
      </c>
      <c r="D497" s="5"/>
    </row>
    <row r="498" spans="2:4" x14ac:dyDescent="0.2">
      <c r="B498" s="24">
        <v>488</v>
      </c>
      <c r="C498" s="24" t="s">
        <v>29</v>
      </c>
      <c r="D498" s="5"/>
    </row>
    <row r="499" spans="2:4" x14ac:dyDescent="0.2">
      <c r="B499" s="24">
        <v>489</v>
      </c>
      <c r="C499" s="24" t="s">
        <v>33</v>
      </c>
      <c r="D499" s="5"/>
    </row>
    <row r="500" spans="2:4" x14ac:dyDescent="0.2">
      <c r="B500" s="24">
        <v>490</v>
      </c>
      <c r="C500" s="24" t="s">
        <v>29</v>
      </c>
      <c r="D500" s="5"/>
    </row>
    <row r="501" spans="2:4" x14ac:dyDescent="0.2">
      <c r="B501" s="24">
        <v>491</v>
      </c>
      <c r="C501" s="24" t="s">
        <v>33</v>
      </c>
      <c r="D501" s="5"/>
    </row>
    <row r="502" spans="2:4" x14ac:dyDescent="0.2">
      <c r="B502" s="24">
        <v>492</v>
      </c>
      <c r="C502" s="24" t="s">
        <v>29</v>
      </c>
      <c r="D502" s="5"/>
    </row>
    <row r="503" spans="2:4" x14ac:dyDescent="0.2">
      <c r="B503" s="24">
        <v>493</v>
      </c>
      <c r="C503" s="24" t="s">
        <v>29</v>
      </c>
      <c r="D503" s="5"/>
    </row>
    <row r="504" spans="2:4" x14ac:dyDescent="0.2">
      <c r="B504" s="24">
        <v>494</v>
      </c>
      <c r="C504" s="24" t="s">
        <v>33</v>
      </c>
      <c r="D504" s="5"/>
    </row>
    <row r="505" spans="2:4" x14ac:dyDescent="0.2">
      <c r="B505" s="24">
        <v>495</v>
      </c>
      <c r="C505" s="24" t="s">
        <v>29</v>
      </c>
      <c r="D505" s="5"/>
    </row>
    <row r="506" spans="2:4" x14ac:dyDescent="0.2">
      <c r="B506" s="24">
        <v>496</v>
      </c>
      <c r="C506" s="24" t="s">
        <v>29</v>
      </c>
      <c r="D506" s="5"/>
    </row>
    <row r="507" spans="2:4" x14ac:dyDescent="0.2">
      <c r="B507" s="24">
        <v>497</v>
      </c>
      <c r="C507" s="24" t="s">
        <v>33</v>
      </c>
      <c r="D507" s="5"/>
    </row>
    <row r="508" spans="2:4" x14ac:dyDescent="0.2">
      <c r="B508" s="24">
        <v>498</v>
      </c>
      <c r="C508" s="24" t="s">
        <v>29</v>
      </c>
      <c r="D508" s="5"/>
    </row>
    <row r="509" spans="2:4" x14ac:dyDescent="0.2">
      <c r="B509" s="24">
        <v>499</v>
      </c>
      <c r="C509" s="24" t="s">
        <v>29</v>
      </c>
      <c r="D509" s="5"/>
    </row>
    <row r="510" spans="2:4" x14ac:dyDescent="0.2">
      <c r="B510" s="24">
        <v>500</v>
      </c>
      <c r="C510" s="24" t="s">
        <v>29</v>
      </c>
      <c r="D510" s="5"/>
    </row>
    <row r="511" spans="2:4" x14ac:dyDescent="0.2">
      <c r="B511" s="24">
        <v>501</v>
      </c>
      <c r="C511" s="24" t="s">
        <v>29</v>
      </c>
      <c r="D511" s="5"/>
    </row>
    <row r="512" spans="2:4" x14ac:dyDescent="0.2">
      <c r="B512" s="24">
        <v>502</v>
      </c>
      <c r="C512" s="24" t="s">
        <v>33</v>
      </c>
      <c r="D512" s="5"/>
    </row>
    <row r="513" spans="2:4" x14ac:dyDescent="0.2">
      <c r="B513" s="24">
        <v>503</v>
      </c>
      <c r="C513" s="24" t="s">
        <v>29</v>
      </c>
      <c r="D513" s="5"/>
    </row>
    <row r="514" spans="2:4" x14ac:dyDescent="0.2">
      <c r="B514" s="24">
        <v>504</v>
      </c>
      <c r="C514" s="24" t="s">
        <v>33</v>
      </c>
      <c r="D514" s="5"/>
    </row>
    <row r="515" spans="2:4" x14ac:dyDescent="0.2">
      <c r="B515" s="24">
        <v>505</v>
      </c>
      <c r="C515" s="24" t="s">
        <v>29</v>
      </c>
      <c r="D515" s="5"/>
    </row>
    <row r="516" spans="2:4" x14ac:dyDescent="0.2">
      <c r="B516" s="24">
        <v>506</v>
      </c>
      <c r="C516" s="24" t="s">
        <v>29</v>
      </c>
      <c r="D516" s="5"/>
    </row>
    <row r="517" spans="2:4" x14ac:dyDescent="0.2">
      <c r="B517" s="24">
        <v>507</v>
      </c>
      <c r="C517" s="24" t="s">
        <v>29</v>
      </c>
      <c r="D517" s="5"/>
    </row>
    <row r="518" spans="2:4" x14ac:dyDescent="0.2">
      <c r="B518" s="24">
        <v>508</v>
      </c>
      <c r="C518" s="24" t="s">
        <v>29</v>
      </c>
      <c r="D518" s="5"/>
    </row>
    <row r="519" spans="2:4" x14ac:dyDescent="0.2">
      <c r="B519" s="24">
        <v>509</v>
      </c>
      <c r="C519" s="24" t="s">
        <v>33</v>
      </c>
      <c r="D519" s="5"/>
    </row>
    <row r="520" spans="2:4" x14ac:dyDescent="0.2">
      <c r="B520" s="24">
        <v>510</v>
      </c>
      <c r="C520" s="24" t="s">
        <v>33</v>
      </c>
      <c r="D520" s="5"/>
    </row>
    <row r="521" spans="2:4" x14ac:dyDescent="0.2">
      <c r="B521" s="24">
        <v>511</v>
      </c>
      <c r="C521" s="24" t="s">
        <v>29</v>
      </c>
      <c r="D521" s="5"/>
    </row>
    <row r="522" spans="2:4" x14ac:dyDescent="0.2">
      <c r="B522" s="24">
        <v>512</v>
      </c>
      <c r="C522" s="24" t="s">
        <v>33</v>
      </c>
      <c r="D522" s="5"/>
    </row>
    <row r="523" spans="2:4" x14ac:dyDescent="0.2">
      <c r="B523" s="24">
        <v>513</v>
      </c>
      <c r="C523" s="24" t="s">
        <v>29</v>
      </c>
      <c r="D523" s="5"/>
    </row>
    <row r="524" spans="2:4" x14ac:dyDescent="0.2">
      <c r="B524" s="24">
        <v>514</v>
      </c>
      <c r="C524" s="24" t="s">
        <v>29</v>
      </c>
      <c r="D524" s="5"/>
    </row>
    <row r="525" spans="2:4" x14ac:dyDescent="0.2">
      <c r="B525" s="24">
        <v>515</v>
      </c>
      <c r="C525" s="24" t="s">
        <v>29</v>
      </c>
      <c r="D525" s="5"/>
    </row>
    <row r="526" spans="2:4" x14ac:dyDescent="0.2">
      <c r="B526" s="24">
        <v>516</v>
      </c>
      <c r="C526" s="24" t="s">
        <v>29</v>
      </c>
      <c r="D526" s="5"/>
    </row>
    <row r="527" spans="2:4" x14ac:dyDescent="0.2">
      <c r="B527" s="24">
        <v>517</v>
      </c>
      <c r="C527" s="24" t="s">
        <v>29</v>
      </c>
      <c r="D527" s="5"/>
    </row>
    <row r="528" spans="2:4" x14ac:dyDescent="0.2">
      <c r="B528" s="24">
        <v>518</v>
      </c>
      <c r="C528" s="24" t="s">
        <v>33</v>
      </c>
      <c r="D528" s="5"/>
    </row>
    <row r="529" spans="2:4" x14ac:dyDescent="0.2">
      <c r="B529" s="24">
        <v>519</v>
      </c>
      <c r="C529" s="24" t="s">
        <v>29</v>
      </c>
      <c r="D529" s="5"/>
    </row>
    <row r="530" spans="2:4" x14ac:dyDescent="0.2">
      <c r="B530" s="24">
        <v>520</v>
      </c>
      <c r="C530" s="24" t="s">
        <v>33</v>
      </c>
      <c r="D530" s="5"/>
    </row>
    <row r="531" spans="2:4" x14ac:dyDescent="0.2">
      <c r="B531" s="24">
        <v>521</v>
      </c>
      <c r="C531" s="24" t="s">
        <v>29</v>
      </c>
      <c r="D531" s="5"/>
    </row>
    <row r="532" spans="2:4" x14ac:dyDescent="0.2">
      <c r="B532" s="24">
        <v>522</v>
      </c>
      <c r="C532" s="24" t="s">
        <v>33</v>
      </c>
      <c r="D532" s="5"/>
    </row>
    <row r="533" spans="2:4" x14ac:dyDescent="0.2">
      <c r="B533" s="24">
        <v>523</v>
      </c>
      <c r="C533" s="24" t="s">
        <v>29</v>
      </c>
      <c r="D533" s="5"/>
    </row>
    <row r="534" spans="2:4" x14ac:dyDescent="0.2">
      <c r="B534" s="24">
        <v>524</v>
      </c>
      <c r="C534" s="24" t="s">
        <v>29</v>
      </c>
      <c r="D534" s="5"/>
    </row>
    <row r="535" spans="2:4" x14ac:dyDescent="0.2">
      <c r="B535" s="24">
        <v>525</v>
      </c>
      <c r="C535" s="24" t="s">
        <v>29</v>
      </c>
      <c r="D535" s="5"/>
    </row>
    <row r="536" spans="2:4" x14ac:dyDescent="0.2">
      <c r="B536" s="24">
        <v>526</v>
      </c>
      <c r="C536" s="24" t="s">
        <v>29</v>
      </c>
      <c r="D536" s="5"/>
    </row>
    <row r="537" spans="2:4" x14ac:dyDescent="0.2">
      <c r="B537" s="24">
        <v>527</v>
      </c>
      <c r="C537" s="24" t="s">
        <v>29</v>
      </c>
      <c r="D537" s="5"/>
    </row>
    <row r="538" spans="2:4" x14ac:dyDescent="0.2">
      <c r="B538" s="24">
        <v>528</v>
      </c>
      <c r="C538" s="24" t="s">
        <v>29</v>
      </c>
      <c r="D538" s="5"/>
    </row>
    <row r="539" spans="2:4" x14ac:dyDescent="0.2">
      <c r="B539" s="24">
        <v>529</v>
      </c>
      <c r="C539" s="24" t="s">
        <v>29</v>
      </c>
      <c r="D539" s="5"/>
    </row>
    <row r="540" spans="2:4" x14ac:dyDescent="0.2">
      <c r="B540" s="24">
        <v>530</v>
      </c>
      <c r="C540" s="24" t="s">
        <v>33</v>
      </c>
      <c r="D540" s="5"/>
    </row>
    <row r="541" spans="2:4" x14ac:dyDescent="0.2">
      <c r="B541" s="24">
        <v>531</v>
      </c>
      <c r="C541" s="24" t="s">
        <v>29</v>
      </c>
      <c r="D541" s="5"/>
    </row>
    <row r="542" spans="2:4" x14ac:dyDescent="0.2">
      <c r="B542" s="24">
        <v>532</v>
      </c>
      <c r="C542" s="24" t="s">
        <v>29</v>
      </c>
      <c r="D542" s="5"/>
    </row>
    <row r="543" spans="2:4" x14ac:dyDescent="0.2">
      <c r="B543" s="24">
        <v>533</v>
      </c>
      <c r="C543" s="24" t="s">
        <v>33</v>
      </c>
      <c r="D543" s="5"/>
    </row>
    <row r="544" spans="2:4" x14ac:dyDescent="0.2">
      <c r="B544" s="24">
        <v>534</v>
      </c>
      <c r="C544" s="24" t="s">
        <v>29</v>
      </c>
      <c r="D544" s="5"/>
    </row>
    <row r="545" spans="2:4" x14ac:dyDescent="0.2">
      <c r="B545" s="24">
        <v>535</v>
      </c>
      <c r="C545" s="24" t="s">
        <v>29</v>
      </c>
      <c r="D545" s="5"/>
    </row>
    <row r="546" spans="2:4" x14ac:dyDescent="0.2">
      <c r="B546" s="24">
        <v>536</v>
      </c>
      <c r="C546" s="24" t="s">
        <v>33</v>
      </c>
      <c r="D546" s="5"/>
    </row>
    <row r="547" spans="2:4" x14ac:dyDescent="0.2">
      <c r="B547" s="24">
        <v>537</v>
      </c>
      <c r="C547" s="24" t="s">
        <v>33</v>
      </c>
      <c r="D547" s="5"/>
    </row>
    <row r="548" spans="2:4" x14ac:dyDescent="0.2">
      <c r="B548" s="24">
        <v>538</v>
      </c>
      <c r="C548" s="24" t="s">
        <v>29</v>
      </c>
      <c r="D548" s="5"/>
    </row>
    <row r="549" spans="2:4" x14ac:dyDescent="0.2">
      <c r="B549" s="24">
        <v>539</v>
      </c>
      <c r="C549" s="24" t="s">
        <v>29</v>
      </c>
      <c r="D549" s="5"/>
    </row>
    <row r="550" spans="2:4" x14ac:dyDescent="0.2">
      <c r="B550" s="24">
        <v>540</v>
      </c>
      <c r="C550" s="24" t="s">
        <v>29</v>
      </c>
      <c r="D550" s="5"/>
    </row>
    <row r="551" spans="2:4" x14ac:dyDescent="0.2">
      <c r="B551" s="24">
        <v>541</v>
      </c>
      <c r="C551" s="24" t="s">
        <v>29</v>
      </c>
      <c r="D551" s="5"/>
    </row>
    <row r="552" spans="2:4" x14ac:dyDescent="0.2">
      <c r="B552" s="24">
        <v>542</v>
      </c>
      <c r="C552" s="24" t="s">
        <v>29</v>
      </c>
      <c r="D552" s="5"/>
    </row>
    <row r="553" spans="2:4" x14ac:dyDescent="0.2">
      <c r="B553" s="24">
        <v>543</v>
      </c>
      <c r="C553" s="24" t="s">
        <v>29</v>
      </c>
      <c r="D553" s="5"/>
    </row>
    <row r="554" spans="2:4" x14ac:dyDescent="0.2">
      <c r="B554" s="24">
        <v>544</v>
      </c>
      <c r="C554" s="24" t="s">
        <v>33</v>
      </c>
      <c r="D554" s="5"/>
    </row>
    <row r="555" spans="2:4" x14ac:dyDescent="0.2">
      <c r="B555" s="24">
        <v>545</v>
      </c>
      <c r="C555" s="24" t="s">
        <v>29</v>
      </c>
      <c r="D555" s="5"/>
    </row>
    <row r="556" spans="2:4" x14ac:dyDescent="0.2">
      <c r="B556" s="24">
        <v>546</v>
      </c>
      <c r="C556" s="24" t="s">
        <v>29</v>
      </c>
      <c r="D556" s="5"/>
    </row>
    <row r="557" spans="2:4" x14ac:dyDescent="0.2">
      <c r="B557" s="24">
        <v>547</v>
      </c>
      <c r="C557" s="24" t="s">
        <v>29</v>
      </c>
      <c r="D557" s="5"/>
    </row>
    <row r="558" spans="2:4" x14ac:dyDescent="0.2">
      <c r="B558" s="24">
        <v>548</v>
      </c>
      <c r="C558" s="24" t="s">
        <v>29</v>
      </c>
      <c r="D558" s="5"/>
    </row>
    <row r="559" spans="2:4" x14ac:dyDescent="0.2">
      <c r="B559" s="24">
        <v>549</v>
      </c>
      <c r="C559" s="24" t="s">
        <v>33</v>
      </c>
      <c r="D559" s="5"/>
    </row>
    <row r="560" spans="2:4" x14ac:dyDescent="0.2">
      <c r="B560" s="24">
        <v>550</v>
      </c>
      <c r="C560" s="24" t="s">
        <v>33</v>
      </c>
      <c r="D560" s="5"/>
    </row>
    <row r="561" spans="2:4" x14ac:dyDescent="0.2">
      <c r="B561" s="24">
        <v>551</v>
      </c>
      <c r="C561" s="24" t="s">
        <v>33</v>
      </c>
      <c r="D561" s="5"/>
    </row>
    <row r="562" spans="2:4" x14ac:dyDescent="0.2">
      <c r="B562" s="24">
        <v>552</v>
      </c>
      <c r="C562" s="24" t="s">
        <v>29</v>
      </c>
      <c r="D562" s="5"/>
    </row>
    <row r="563" spans="2:4" x14ac:dyDescent="0.2">
      <c r="B563" s="24">
        <v>553</v>
      </c>
      <c r="C563" s="24" t="s">
        <v>29</v>
      </c>
      <c r="D563" s="5"/>
    </row>
    <row r="564" spans="2:4" x14ac:dyDescent="0.2">
      <c r="B564" s="24">
        <v>554</v>
      </c>
      <c r="C564" s="24" t="s">
        <v>29</v>
      </c>
      <c r="D564" s="5"/>
    </row>
    <row r="565" spans="2:4" x14ac:dyDescent="0.2">
      <c r="B565" s="24">
        <v>555</v>
      </c>
      <c r="C565" s="24" t="s">
        <v>29</v>
      </c>
      <c r="D565" s="5"/>
    </row>
    <row r="566" spans="2:4" x14ac:dyDescent="0.2">
      <c r="B566" s="24">
        <v>556</v>
      </c>
      <c r="C566" s="24" t="s">
        <v>33</v>
      </c>
      <c r="D566" s="5"/>
    </row>
    <row r="567" spans="2:4" x14ac:dyDescent="0.2">
      <c r="B567" s="24">
        <v>557</v>
      </c>
      <c r="C567" s="24" t="s">
        <v>29</v>
      </c>
      <c r="D567" s="5"/>
    </row>
    <row r="568" spans="2:4" x14ac:dyDescent="0.2">
      <c r="B568" s="24">
        <v>558</v>
      </c>
      <c r="C568" s="24" t="s">
        <v>33</v>
      </c>
      <c r="D568" s="5"/>
    </row>
    <row r="569" spans="2:4" x14ac:dyDescent="0.2">
      <c r="B569" s="24">
        <v>559</v>
      </c>
      <c r="C569" s="24" t="s">
        <v>33</v>
      </c>
      <c r="D569" s="5"/>
    </row>
    <row r="570" spans="2:4" x14ac:dyDescent="0.2">
      <c r="B570" s="24">
        <v>560</v>
      </c>
      <c r="C570" s="24" t="s">
        <v>33</v>
      </c>
      <c r="D570" s="5"/>
    </row>
    <row r="571" spans="2:4" x14ac:dyDescent="0.2">
      <c r="B571" s="24">
        <v>561</v>
      </c>
      <c r="C571" s="24" t="s">
        <v>33</v>
      </c>
      <c r="D571" s="5"/>
    </row>
    <row r="572" spans="2:4" x14ac:dyDescent="0.2">
      <c r="B572" s="24">
        <v>562</v>
      </c>
      <c r="C572" s="24" t="s">
        <v>33</v>
      </c>
      <c r="D572" s="5"/>
    </row>
    <row r="573" spans="2:4" x14ac:dyDescent="0.2">
      <c r="B573" s="24">
        <v>563</v>
      </c>
      <c r="C573" s="24" t="s">
        <v>29</v>
      </c>
      <c r="D573" s="5"/>
    </row>
    <row r="574" spans="2:4" x14ac:dyDescent="0.2">
      <c r="B574" s="24">
        <v>564</v>
      </c>
      <c r="C574" s="24" t="s">
        <v>29</v>
      </c>
      <c r="D574" s="5"/>
    </row>
    <row r="575" spans="2:4" x14ac:dyDescent="0.2">
      <c r="B575" s="24">
        <v>565</v>
      </c>
      <c r="C575" s="24" t="s">
        <v>29</v>
      </c>
      <c r="D575" s="5"/>
    </row>
    <row r="576" spans="2:4" x14ac:dyDescent="0.2">
      <c r="B576" s="24">
        <v>566</v>
      </c>
      <c r="C576" s="24" t="s">
        <v>29</v>
      </c>
      <c r="D576" s="5"/>
    </row>
    <row r="577" spans="2:4" x14ac:dyDescent="0.2">
      <c r="B577" s="24">
        <v>567</v>
      </c>
      <c r="C577" s="24" t="s">
        <v>29</v>
      </c>
      <c r="D577" s="5"/>
    </row>
    <row r="578" spans="2:4" x14ac:dyDescent="0.2">
      <c r="B578" s="24">
        <v>568</v>
      </c>
      <c r="C578" s="24" t="s">
        <v>29</v>
      </c>
      <c r="D578" s="5"/>
    </row>
    <row r="579" spans="2:4" x14ac:dyDescent="0.2">
      <c r="B579" s="24">
        <v>569</v>
      </c>
      <c r="C579" s="24" t="s">
        <v>29</v>
      </c>
      <c r="D579" s="5"/>
    </row>
    <row r="580" spans="2:4" x14ac:dyDescent="0.2">
      <c r="B580" s="24">
        <v>570</v>
      </c>
      <c r="C580" s="24" t="s">
        <v>29</v>
      </c>
      <c r="D580" s="5"/>
    </row>
    <row r="581" spans="2:4" x14ac:dyDescent="0.2">
      <c r="B581" s="24">
        <v>571</v>
      </c>
      <c r="C581" s="24" t="s">
        <v>29</v>
      </c>
      <c r="D581" s="5"/>
    </row>
    <row r="582" spans="2:4" x14ac:dyDescent="0.2">
      <c r="B582" s="24">
        <v>572</v>
      </c>
      <c r="C582" s="24" t="s">
        <v>33</v>
      </c>
      <c r="D582" s="5"/>
    </row>
    <row r="583" spans="2:4" x14ac:dyDescent="0.2">
      <c r="B583" s="24">
        <v>573</v>
      </c>
      <c r="C583" s="24" t="s">
        <v>29</v>
      </c>
      <c r="D583" s="5"/>
    </row>
    <row r="584" spans="2:4" x14ac:dyDescent="0.2">
      <c r="B584" s="24">
        <v>574</v>
      </c>
      <c r="C584" s="24" t="s">
        <v>29</v>
      </c>
      <c r="D584" s="5"/>
    </row>
    <row r="585" spans="2:4" x14ac:dyDescent="0.2">
      <c r="B585" s="24">
        <v>575</v>
      </c>
      <c r="C585" s="24" t="s">
        <v>29</v>
      </c>
      <c r="D585" s="5"/>
    </row>
    <row r="586" spans="2:4" x14ac:dyDescent="0.2">
      <c r="B586" s="24">
        <v>576</v>
      </c>
      <c r="C586" s="24" t="s">
        <v>29</v>
      </c>
      <c r="D586" s="5"/>
    </row>
    <row r="587" spans="2:4" x14ac:dyDescent="0.2">
      <c r="B587" s="24">
        <v>577</v>
      </c>
      <c r="C587" s="24" t="s">
        <v>29</v>
      </c>
      <c r="D587" s="5"/>
    </row>
    <row r="588" spans="2:4" x14ac:dyDescent="0.2">
      <c r="B588" s="24">
        <v>578</v>
      </c>
      <c r="C588" s="24" t="s">
        <v>29</v>
      </c>
      <c r="D588" s="5"/>
    </row>
    <row r="589" spans="2:4" x14ac:dyDescent="0.2">
      <c r="B589" s="24">
        <v>579</v>
      </c>
      <c r="C589" s="24" t="s">
        <v>33</v>
      </c>
      <c r="D589" s="5"/>
    </row>
    <row r="590" spans="2:4" x14ac:dyDescent="0.2">
      <c r="B590" s="24">
        <v>580</v>
      </c>
      <c r="C590" s="24" t="s">
        <v>29</v>
      </c>
      <c r="D590" s="5"/>
    </row>
    <row r="591" spans="2:4" x14ac:dyDescent="0.2">
      <c r="B591" s="24">
        <v>581</v>
      </c>
      <c r="C591" s="24" t="s">
        <v>33</v>
      </c>
      <c r="D591" s="5"/>
    </row>
    <row r="592" spans="2:4" x14ac:dyDescent="0.2">
      <c r="B592" s="24">
        <v>582</v>
      </c>
      <c r="C592" s="24" t="s">
        <v>29</v>
      </c>
      <c r="D592" s="5"/>
    </row>
    <row r="593" spans="2:4" x14ac:dyDescent="0.2">
      <c r="B593" s="24">
        <v>583</v>
      </c>
      <c r="C593" s="24" t="s">
        <v>29</v>
      </c>
      <c r="D593" s="5"/>
    </row>
    <row r="594" spans="2:4" x14ac:dyDescent="0.2">
      <c r="B594" s="24">
        <v>584</v>
      </c>
      <c r="C594" s="24" t="s">
        <v>29</v>
      </c>
      <c r="D594" s="5"/>
    </row>
    <row r="595" spans="2:4" x14ac:dyDescent="0.2">
      <c r="B595" s="24">
        <v>585</v>
      </c>
      <c r="C595" s="24" t="s">
        <v>29</v>
      </c>
      <c r="D595" s="5"/>
    </row>
    <row r="596" spans="2:4" x14ac:dyDescent="0.2">
      <c r="B596" s="24">
        <v>586</v>
      </c>
      <c r="C596" s="24" t="s">
        <v>29</v>
      </c>
      <c r="D596" s="5"/>
    </row>
    <row r="597" spans="2:4" x14ac:dyDescent="0.2">
      <c r="B597" s="24">
        <v>587</v>
      </c>
      <c r="C597" s="24" t="s">
        <v>29</v>
      </c>
      <c r="D597" s="5"/>
    </row>
    <row r="598" spans="2:4" x14ac:dyDescent="0.2">
      <c r="B598" s="24">
        <v>588</v>
      </c>
      <c r="C598" s="24" t="s">
        <v>29</v>
      </c>
      <c r="D598" s="5"/>
    </row>
    <row r="599" spans="2:4" x14ac:dyDescent="0.2">
      <c r="B599" s="24">
        <v>589</v>
      </c>
      <c r="C599" s="24" t="s">
        <v>29</v>
      </c>
      <c r="D599" s="5"/>
    </row>
    <row r="600" spans="2:4" x14ac:dyDescent="0.2">
      <c r="B600" s="24">
        <v>590</v>
      </c>
      <c r="C600" s="24" t="s">
        <v>29</v>
      </c>
      <c r="D600" s="5"/>
    </row>
    <row r="601" spans="2:4" x14ac:dyDescent="0.2">
      <c r="B601" s="24">
        <v>591</v>
      </c>
      <c r="C601" s="24" t="s">
        <v>33</v>
      </c>
      <c r="D601" s="5"/>
    </row>
    <row r="602" spans="2:4" x14ac:dyDescent="0.2">
      <c r="B602" s="24">
        <v>592</v>
      </c>
      <c r="C602" s="24" t="s">
        <v>29</v>
      </c>
      <c r="D602" s="5"/>
    </row>
    <row r="603" spans="2:4" x14ac:dyDescent="0.2">
      <c r="B603" s="24">
        <v>593</v>
      </c>
      <c r="C603" s="24" t="s">
        <v>29</v>
      </c>
      <c r="D603" s="5"/>
    </row>
    <row r="604" spans="2:4" x14ac:dyDescent="0.2">
      <c r="B604" s="24">
        <v>594</v>
      </c>
      <c r="C604" s="24" t="s">
        <v>29</v>
      </c>
      <c r="D604" s="5"/>
    </row>
    <row r="605" spans="2:4" x14ac:dyDescent="0.2">
      <c r="B605" s="24">
        <v>595</v>
      </c>
      <c r="C605" s="24" t="s">
        <v>29</v>
      </c>
      <c r="D605" s="5"/>
    </row>
    <row r="606" spans="2:4" x14ac:dyDescent="0.2">
      <c r="B606" s="24">
        <v>596</v>
      </c>
      <c r="C606" s="24" t="s">
        <v>29</v>
      </c>
      <c r="D606" s="5"/>
    </row>
    <row r="607" spans="2:4" x14ac:dyDescent="0.2">
      <c r="B607" s="24">
        <v>597</v>
      </c>
      <c r="C607" s="24" t="s">
        <v>29</v>
      </c>
      <c r="D607" s="5"/>
    </row>
    <row r="608" spans="2:4" x14ac:dyDescent="0.2">
      <c r="B608" s="24">
        <v>598</v>
      </c>
      <c r="C608" s="24" t="s">
        <v>29</v>
      </c>
      <c r="D608" s="5"/>
    </row>
    <row r="609" spans="2:4" x14ac:dyDescent="0.2">
      <c r="B609" s="24">
        <v>599</v>
      </c>
      <c r="C609" s="24" t="s">
        <v>33</v>
      </c>
      <c r="D609" s="5"/>
    </row>
    <row r="610" spans="2:4" x14ac:dyDescent="0.2">
      <c r="B610" s="24">
        <v>600</v>
      </c>
      <c r="C610" s="24" t="s">
        <v>29</v>
      </c>
      <c r="D610" s="5"/>
    </row>
    <row r="611" spans="2:4" x14ac:dyDescent="0.2">
      <c r="B611" s="24">
        <v>601</v>
      </c>
      <c r="C611" s="24" t="s">
        <v>29</v>
      </c>
      <c r="D611" s="5"/>
    </row>
    <row r="612" spans="2:4" x14ac:dyDescent="0.2">
      <c r="B612" s="24">
        <v>602</v>
      </c>
      <c r="C612" s="24" t="s">
        <v>29</v>
      </c>
      <c r="D612" s="5"/>
    </row>
    <row r="613" spans="2:4" x14ac:dyDescent="0.2">
      <c r="B613" s="24">
        <v>603</v>
      </c>
      <c r="C613" s="24" t="s">
        <v>29</v>
      </c>
      <c r="D613" s="5"/>
    </row>
    <row r="614" spans="2:4" x14ac:dyDescent="0.2">
      <c r="B614" s="24">
        <v>604</v>
      </c>
      <c r="C614" s="24" t="s">
        <v>29</v>
      </c>
      <c r="D614" s="5"/>
    </row>
    <row r="615" spans="2:4" x14ac:dyDescent="0.2">
      <c r="B615" s="24">
        <v>605</v>
      </c>
      <c r="C615" s="24" t="s">
        <v>33</v>
      </c>
      <c r="D615" s="5"/>
    </row>
    <row r="616" spans="2:4" x14ac:dyDescent="0.2">
      <c r="B616" s="24">
        <v>606</v>
      </c>
      <c r="C616" s="24" t="s">
        <v>33</v>
      </c>
      <c r="D616" s="5"/>
    </row>
    <row r="617" spans="2:4" x14ac:dyDescent="0.2">
      <c r="B617" s="24">
        <v>607</v>
      </c>
      <c r="C617" s="24" t="s">
        <v>29</v>
      </c>
      <c r="D617" s="5"/>
    </row>
    <row r="618" spans="2:4" x14ac:dyDescent="0.2">
      <c r="B618" s="24">
        <v>608</v>
      </c>
      <c r="C618" s="24" t="s">
        <v>29</v>
      </c>
      <c r="D618" s="5"/>
    </row>
    <row r="619" spans="2:4" x14ac:dyDescent="0.2">
      <c r="B619" s="24">
        <v>609</v>
      </c>
      <c r="C619" s="24" t="s">
        <v>29</v>
      </c>
      <c r="D619" s="5"/>
    </row>
    <row r="620" spans="2:4" x14ac:dyDescent="0.2">
      <c r="B620" s="24">
        <v>610</v>
      </c>
      <c r="C620" s="24" t="s">
        <v>33</v>
      </c>
      <c r="D620" s="5"/>
    </row>
    <row r="621" spans="2:4" x14ac:dyDescent="0.2">
      <c r="B621" s="24">
        <v>611</v>
      </c>
      <c r="C621" s="24" t="s">
        <v>29</v>
      </c>
      <c r="D621" s="5"/>
    </row>
    <row r="622" spans="2:4" x14ac:dyDescent="0.2">
      <c r="B622" s="24">
        <v>612</v>
      </c>
      <c r="C622" s="24" t="s">
        <v>29</v>
      </c>
      <c r="D622" s="5"/>
    </row>
    <row r="623" spans="2:4" x14ac:dyDescent="0.2">
      <c r="B623" s="24">
        <v>613</v>
      </c>
      <c r="C623" s="24" t="s">
        <v>33</v>
      </c>
      <c r="D623" s="5"/>
    </row>
    <row r="624" spans="2:4" x14ac:dyDescent="0.2">
      <c r="B624" s="24">
        <v>614</v>
      </c>
      <c r="C624" s="24" t="s">
        <v>33</v>
      </c>
      <c r="D624" s="5"/>
    </row>
    <row r="625" spans="2:4" x14ac:dyDescent="0.2">
      <c r="B625" s="24">
        <v>615</v>
      </c>
      <c r="C625" s="24" t="s">
        <v>29</v>
      </c>
      <c r="D625" s="5"/>
    </row>
    <row r="626" spans="2:4" x14ac:dyDescent="0.2">
      <c r="B626" s="24">
        <v>616</v>
      </c>
      <c r="C626" s="24" t="s">
        <v>29</v>
      </c>
      <c r="D626" s="5"/>
    </row>
    <row r="627" spans="2:4" x14ac:dyDescent="0.2">
      <c r="B627" s="24">
        <v>617</v>
      </c>
      <c r="C627" s="24" t="s">
        <v>29</v>
      </c>
      <c r="D627" s="5"/>
    </row>
    <row r="628" spans="2:4" x14ac:dyDescent="0.2">
      <c r="B628" s="24">
        <v>618</v>
      </c>
      <c r="C628" s="24" t="s">
        <v>33</v>
      </c>
      <c r="D628" s="5"/>
    </row>
    <row r="629" spans="2:4" x14ac:dyDescent="0.2">
      <c r="B629" s="24">
        <v>619</v>
      </c>
      <c r="C629" s="24" t="s">
        <v>29</v>
      </c>
      <c r="D629" s="5"/>
    </row>
    <row r="630" spans="2:4" x14ac:dyDescent="0.2">
      <c r="B630" s="24">
        <v>620</v>
      </c>
      <c r="C630" s="24" t="s">
        <v>29</v>
      </c>
      <c r="D630" s="5"/>
    </row>
    <row r="631" spans="2:4" x14ac:dyDescent="0.2">
      <c r="B631" s="24">
        <v>621</v>
      </c>
      <c r="C631" s="24" t="s">
        <v>29</v>
      </c>
      <c r="D631" s="5"/>
    </row>
    <row r="632" spans="2:4" x14ac:dyDescent="0.2">
      <c r="B632" s="24">
        <v>622</v>
      </c>
      <c r="C632" s="24" t="s">
        <v>33</v>
      </c>
      <c r="D632" s="5"/>
    </row>
    <row r="633" spans="2:4" x14ac:dyDescent="0.2">
      <c r="B633" s="24">
        <v>623</v>
      </c>
      <c r="C633" s="24" t="s">
        <v>29</v>
      </c>
      <c r="D633" s="5"/>
    </row>
    <row r="634" spans="2:4" x14ac:dyDescent="0.2">
      <c r="B634" s="24">
        <v>624</v>
      </c>
      <c r="C634" s="24" t="s">
        <v>29</v>
      </c>
      <c r="D634" s="5"/>
    </row>
    <row r="635" spans="2:4" x14ac:dyDescent="0.2">
      <c r="B635" s="24">
        <v>625</v>
      </c>
      <c r="C635" s="24" t="s">
        <v>29</v>
      </c>
      <c r="D635" s="5"/>
    </row>
    <row r="636" spans="2:4" x14ac:dyDescent="0.2">
      <c r="B636" s="24">
        <v>626</v>
      </c>
      <c r="C636" s="24" t="s">
        <v>29</v>
      </c>
      <c r="D636" s="5"/>
    </row>
    <row r="637" spans="2:4" x14ac:dyDescent="0.2">
      <c r="B637" s="24">
        <v>627</v>
      </c>
      <c r="C637" s="24" t="s">
        <v>29</v>
      </c>
      <c r="D637" s="5"/>
    </row>
    <row r="638" spans="2:4" x14ac:dyDescent="0.2">
      <c r="B638" s="24">
        <v>628</v>
      </c>
      <c r="C638" s="24" t="s">
        <v>29</v>
      </c>
      <c r="D638" s="5"/>
    </row>
    <row r="639" spans="2:4" x14ac:dyDescent="0.2">
      <c r="B639" s="24">
        <v>629</v>
      </c>
      <c r="C639" s="24" t="s">
        <v>33</v>
      </c>
      <c r="D639" s="5"/>
    </row>
    <row r="640" spans="2:4" x14ac:dyDescent="0.2">
      <c r="B640" s="24">
        <v>630</v>
      </c>
      <c r="C640" s="24" t="s">
        <v>29</v>
      </c>
      <c r="D640" s="5"/>
    </row>
    <row r="641" spans="2:4" x14ac:dyDescent="0.2">
      <c r="B641" s="24">
        <v>631</v>
      </c>
      <c r="C641" s="24" t="s">
        <v>29</v>
      </c>
      <c r="D641" s="5"/>
    </row>
    <row r="642" spans="2:4" x14ac:dyDescent="0.2">
      <c r="B642" s="24">
        <v>632</v>
      </c>
      <c r="C642" s="24" t="s">
        <v>29</v>
      </c>
      <c r="D642" s="5"/>
    </row>
    <row r="643" spans="2:4" x14ac:dyDescent="0.2">
      <c r="B643" s="24">
        <v>633</v>
      </c>
      <c r="C643" s="24" t="s">
        <v>29</v>
      </c>
      <c r="D643" s="5"/>
    </row>
    <row r="644" spans="2:4" x14ac:dyDescent="0.2">
      <c r="B644" s="24">
        <v>634</v>
      </c>
      <c r="C644" s="24" t="s">
        <v>29</v>
      </c>
      <c r="D644" s="5"/>
    </row>
    <row r="645" spans="2:4" x14ac:dyDescent="0.2">
      <c r="B645" s="24">
        <v>635</v>
      </c>
      <c r="C645" s="24" t="s">
        <v>29</v>
      </c>
      <c r="D645" s="5"/>
    </row>
    <row r="646" spans="2:4" x14ac:dyDescent="0.2">
      <c r="B646" s="24">
        <v>636</v>
      </c>
      <c r="C646" s="24" t="s">
        <v>33</v>
      </c>
      <c r="D646" s="5"/>
    </row>
    <row r="647" spans="2:4" x14ac:dyDescent="0.2">
      <c r="B647" s="24">
        <v>637</v>
      </c>
      <c r="C647" s="24" t="s">
        <v>29</v>
      </c>
      <c r="D647" s="5"/>
    </row>
    <row r="648" spans="2:4" x14ac:dyDescent="0.2">
      <c r="B648" s="24">
        <v>638</v>
      </c>
      <c r="C648" s="24" t="s">
        <v>29</v>
      </c>
      <c r="D648" s="5"/>
    </row>
    <row r="649" spans="2:4" x14ac:dyDescent="0.2">
      <c r="B649" s="24">
        <v>639</v>
      </c>
      <c r="C649" s="24" t="s">
        <v>29</v>
      </c>
      <c r="D649" s="5"/>
    </row>
    <row r="650" spans="2:4" x14ac:dyDescent="0.2">
      <c r="B650" s="24">
        <v>640</v>
      </c>
      <c r="C650" s="24" t="s">
        <v>29</v>
      </c>
      <c r="D650" s="5"/>
    </row>
    <row r="651" spans="2:4" x14ac:dyDescent="0.2">
      <c r="B651" s="24">
        <v>641</v>
      </c>
      <c r="C651" s="24" t="s">
        <v>29</v>
      </c>
      <c r="D651" s="5"/>
    </row>
    <row r="652" spans="2:4" x14ac:dyDescent="0.2">
      <c r="B652" s="24">
        <v>642</v>
      </c>
      <c r="C652" s="24" t="s">
        <v>29</v>
      </c>
      <c r="D652" s="5"/>
    </row>
    <row r="653" spans="2:4" x14ac:dyDescent="0.2">
      <c r="B653" s="24">
        <v>643</v>
      </c>
      <c r="C653" s="24" t="s">
        <v>29</v>
      </c>
      <c r="D653" s="5"/>
    </row>
    <row r="654" spans="2:4" x14ac:dyDescent="0.2">
      <c r="B654" s="24">
        <v>644</v>
      </c>
      <c r="C654" s="24" t="s">
        <v>33</v>
      </c>
      <c r="D654" s="5"/>
    </row>
    <row r="655" spans="2:4" x14ac:dyDescent="0.2">
      <c r="B655" s="24">
        <v>645</v>
      </c>
      <c r="C655" s="24" t="s">
        <v>29</v>
      </c>
      <c r="D655" s="5"/>
    </row>
    <row r="656" spans="2:4" x14ac:dyDescent="0.2">
      <c r="B656" s="24">
        <v>646</v>
      </c>
      <c r="C656" s="24" t="s">
        <v>29</v>
      </c>
      <c r="D656" s="5"/>
    </row>
    <row r="657" spans="2:4" x14ac:dyDescent="0.2">
      <c r="B657" s="24">
        <v>647</v>
      </c>
      <c r="C657" s="24" t="s">
        <v>29</v>
      </c>
      <c r="D657" s="5"/>
    </row>
    <row r="658" spans="2:4" x14ac:dyDescent="0.2">
      <c r="B658" s="24">
        <v>648</v>
      </c>
      <c r="C658" s="24" t="s">
        <v>33</v>
      </c>
      <c r="D658" s="5"/>
    </row>
    <row r="659" spans="2:4" x14ac:dyDescent="0.2">
      <c r="B659" s="24">
        <v>649</v>
      </c>
      <c r="C659" s="24" t="s">
        <v>29</v>
      </c>
      <c r="D659" s="5"/>
    </row>
    <row r="660" spans="2:4" x14ac:dyDescent="0.2">
      <c r="B660" s="24">
        <v>650</v>
      </c>
      <c r="C660" s="24" t="s">
        <v>33</v>
      </c>
      <c r="D660" s="5"/>
    </row>
    <row r="661" spans="2:4" x14ac:dyDescent="0.2">
      <c r="B661" s="24">
        <v>651</v>
      </c>
      <c r="C661" s="24" t="s">
        <v>29</v>
      </c>
      <c r="D661" s="5"/>
    </row>
    <row r="662" spans="2:4" x14ac:dyDescent="0.2">
      <c r="B662" s="24">
        <v>652</v>
      </c>
      <c r="C662" s="24" t="s">
        <v>29</v>
      </c>
      <c r="D662" s="5"/>
    </row>
    <row r="663" spans="2:4" x14ac:dyDescent="0.2">
      <c r="B663" s="24">
        <v>653</v>
      </c>
      <c r="C663" s="24" t="s">
        <v>29</v>
      </c>
      <c r="D663" s="5"/>
    </row>
    <row r="664" spans="2:4" x14ac:dyDescent="0.2">
      <c r="B664" s="24">
        <v>654</v>
      </c>
      <c r="C664" s="24" t="s">
        <v>29</v>
      </c>
      <c r="D664" s="5"/>
    </row>
    <row r="665" spans="2:4" x14ac:dyDescent="0.2">
      <c r="B665" s="24">
        <v>655</v>
      </c>
      <c r="C665" s="24" t="s">
        <v>29</v>
      </c>
      <c r="D665" s="5"/>
    </row>
    <row r="666" spans="2:4" x14ac:dyDescent="0.2">
      <c r="B666" s="24">
        <v>656</v>
      </c>
      <c r="C666" s="24" t="s">
        <v>29</v>
      </c>
      <c r="D666" s="5"/>
    </row>
    <row r="667" spans="2:4" x14ac:dyDescent="0.2">
      <c r="B667" s="24">
        <v>657</v>
      </c>
      <c r="C667" s="24" t="s">
        <v>33</v>
      </c>
      <c r="D667" s="5"/>
    </row>
    <row r="668" spans="2:4" x14ac:dyDescent="0.2">
      <c r="B668" s="24">
        <v>658</v>
      </c>
      <c r="C668" s="24" t="s">
        <v>29</v>
      </c>
      <c r="D668" s="5"/>
    </row>
    <row r="669" spans="2:4" x14ac:dyDescent="0.2">
      <c r="B669" s="24">
        <v>659</v>
      </c>
      <c r="C669" s="24" t="s">
        <v>29</v>
      </c>
      <c r="D669" s="5"/>
    </row>
    <row r="670" spans="2:4" x14ac:dyDescent="0.2">
      <c r="B670" s="24">
        <v>660</v>
      </c>
      <c r="C670" s="24" t="s">
        <v>33</v>
      </c>
      <c r="D670" s="5"/>
    </row>
    <row r="671" spans="2:4" x14ac:dyDescent="0.2">
      <c r="B671" s="24">
        <v>661</v>
      </c>
      <c r="C671" s="24" t="s">
        <v>29</v>
      </c>
      <c r="D671" s="5"/>
    </row>
    <row r="672" spans="2:4" x14ac:dyDescent="0.2">
      <c r="B672" s="24">
        <v>662</v>
      </c>
      <c r="C672" s="24" t="s">
        <v>33</v>
      </c>
      <c r="D672" s="5"/>
    </row>
    <row r="673" spans="2:4" x14ac:dyDescent="0.2">
      <c r="B673" s="24">
        <v>663</v>
      </c>
      <c r="C673" s="24" t="s">
        <v>29</v>
      </c>
      <c r="D673" s="5"/>
    </row>
    <row r="674" spans="2:4" x14ac:dyDescent="0.2">
      <c r="B674" s="24">
        <v>664</v>
      </c>
      <c r="C674" s="24" t="s">
        <v>29</v>
      </c>
      <c r="D674" s="5"/>
    </row>
    <row r="675" spans="2:4" x14ac:dyDescent="0.2">
      <c r="B675" s="24">
        <v>665</v>
      </c>
      <c r="C675" s="24" t="s">
        <v>29</v>
      </c>
      <c r="D675" s="5"/>
    </row>
    <row r="676" spans="2:4" x14ac:dyDescent="0.2">
      <c r="B676" s="24">
        <v>666</v>
      </c>
      <c r="C676" s="24" t="s">
        <v>29</v>
      </c>
      <c r="D676" s="5"/>
    </row>
    <row r="677" spans="2:4" x14ac:dyDescent="0.2">
      <c r="B677" s="24">
        <v>667</v>
      </c>
      <c r="C677" s="24" t="s">
        <v>29</v>
      </c>
      <c r="D677" s="5"/>
    </row>
    <row r="678" spans="2:4" x14ac:dyDescent="0.2">
      <c r="B678" s="24">
        <v>668</v>
      </c>
      <c r="C678" s="24" t="s">
        <v>29</v>
      </c>
      <c r="D678" s="5"/>
    </row>
    <row r="679" spans="2:4" x14ac:dyDescent="0.2">
      <c r="B679" s="24">
        <v>669</v>
      </c>
      <c r="C679" s="24" t="s">
        <v>29</v>
      </c>
      <c r="D679" s="5"/>
    </row>
    <row r="680" spans="2:4" x14ac:dyDescent="0.2">
      <c r="B680" s="24">
        <v>670</v>
      </c>
      <c r="C680" s="24" t="s">
        <v>29</v>
      </c>
      <c r="D680" s="5"/>
    </row>
    <row r="681" spans="2:4" x14ac:dyDescent="0.2">
      <c r="B681" s="24">
        <v>671</v>
      </c>
      <c r="C681" s="24" t="s">
        <v>33</v>
      </c>
      <c r="D681" s="5"/>
    </row>
    <row r="682" spans="2:4" x14ac:dyDescent="0.2">
      <c r="B682" s="24">
        <v>672</v>
      </c>
      <c r="C682" s="24" t="s">
        <v>29</v>
      </c>
      <c r="D682" s="5"/>
    </row>
    <row r="683" spans="2:4" x14ac:dyDescent="0.2">
      <c r="B683" s="24">
        <v>673</v>
      </c>
      <c r="C683" s="24" t="s">
        <v>29</v>
      </c>
      <c r="D683" s="5"/>
    </row>
    <row r="684" spans="2:4" x14ac:dyDescent="0.2">
      <c r="B684" s="24">
        <v>674</v>
      </c>
      <c r="C684" s="24" t="s">
        <v>29</v>
      </c>
      <c r="D684" s="5"/>
    </row>
    <row r="685" spans="2:4" x14ac:dyDescent="0.2">
      <c r="B685" s="24">
        <v>675</v>
      </c>
      <c r="C685" s="24" t="s">
        <v>29</v>
      </c>
      <c r="D685" s="5"/>
    </row>
    <row r="686" spans="2:4" x14ac:dyDescent="0.2">
      <c r="B686" s="24">
        <v>676</v>
      </c>
      <c r="C686" s="24" t="s">
        <v>29</v>
      </c>
      <c r="D686" s="5"/>
    </row>
    <row r="687" spans="2:4" x14ac:dyDescent="0.2">
      <c r="B687" s="24">
        <v>677</v>
      </c>
      <c r="C687" s="24" t="s">
        <v>29</v>
      </c>
      <c r="D687" s="5"/>
    </row>
    <row r="688" spans="2:4" x14ac:dyDescent="0.2">
      <c r="B688" s="24">
        <v>678</v>
      </c>
      <c r="C688" s="24" t="s">
        <v>29</v>
      </c>
      <c r="D688" s="5"/>
    </row>
    <row r="689" spans="2:4" x14ac:dyDescent="0.2">
      <c r="B689" s="24">
        <v>679</v>
      </c>
      <c r="C689" s="24" t="s">
        <v>29</v>
      </c>
      <c r="D689" s="5"/>
    </row>
    <row r="690" spans="2:4" x14ac:dyDescent="0.2">
      <c r="B690" s="24">
        <v>680</v>
      </c>
      <c r="C690" s="24" t="s">
        <v>29</v>
      </c>
      <c r="D690" s="5"/>
    </row>
    <row r="691" spans="2:4" x14ac:dyDescent="0.2">
      <c r="B691" s="24">
        <v>681</v>
      </c>
      <c r="C691" s="24" t="s">
        <v>29</v>
      </c>
      <c r="D691" s="5"/>
    </row>
    <row r="692" spans="2:4" x14ac:dyDescent="0.2">
      <c r="B692" s="24">
        <v>682</v>
      </c>
      <c r="C692" s="24" t="s">
        <v>29</v>
      </c>
      <c r="D692" s="5"/>
    </row>
    <row r="693" spans="2:4" x14ac:dyDescent="0.2">
      <c r="B693" s="24">
        <v>683</v>
      </c>
      <c r="C693" s="24" t="s">
        <v>33</v>
      </c>
      <c r="D693" s="5"/>
    </row>
    <row r="694" spans="2:4" x14ac:dyDescent="0.2">
      <c r="B694" s="24">
        <v>684</v>
      </c>
      <c r="C694" s="24" t="s">
        <v>29</v>
      </c>
      <c r="D694" s="5"/>
    </row>
    <row r="695" spans="2:4" x14ac:dyDescent="0.2">
      <c r="B695" s="24">
        <v>685</v>
      </c>
      <c r="C695" s="24" t="s">
        <v>29</v>
      </c>
      <c r="D695" s="5"/>
    </row>
    <row r="696" spans="2:4" x14ac:dyDescent="0.2">
      <c r="B696" s="24">
        <v>686</v>
      </c>
      <c r="C696" s="24" t="s">
        <v>29</v>
      </c>
      <c r="D696" s="5"/>
    </row>
    <row r="697" spans="2:4" x14ac:dyDescent="0.2">
      <c r="B697" s="24">
        <v>687</v>
      </c>
      <c r="C697" s="24" t="s">
        <v>33</v>
      </c>
      <c r="D697" s="5"/>
    </row>
    <row r="698" spans="2:4" x14ac:dyDescent="0.2">
      <c r="B698" s="24">
        <v>688</v>
      </c>
      <c r="C698" s="24" t="s">
        <v>33</v>
      </c>
      <c r="D698" s="5"/>
    </row>
    <row r="699" spans="2:4" x14ac:dyDescent="0.2">
      <c r="B699" s="24">
        <v>689</v>
      </c>
      <c r="C699" s="24" t="s">
        <v>29</v>
      </c>
      <c r="D699" s="5"/>
    </row>
    <row r="700" spans="2:4" x14ac:dyDescent="0.2">
      <c r="B700" s="24">
        <v>690</v>
      </c>
      <c r="C700" s="24" t="s">
        <v>33</v>
      </c>
      <c r="D700" s="5"/>
    </row>
    <row r="701" spans="2:4" x14ac:dyDescent="0.2">
      <c r="B701" s="24">
        <v>691</v>
      </c>
      <c r="C701" s="24" t="s">
        <v>29</v>
      </c>
      <c r="D701" s="5"/>
    </row>
    <row r="702" spans="2:4" x14ac:dyDescent="0.2">
      <c r="B702" s="24">
        <v>692</v>
      </c>
      <c r="C702" s="24" t="s">
        <v>29</v>
      </c>
      <c r="D702" s="5"/>
    </row>
    <row r="703" spans="2:4" x14ac:dyDescent="0.2">
      <c r="B703" s="24">
        <v>693</v>
      </c>
      <c r="C703" s="24" t="s">
        <v>29</v>
      </c>
      <c r="D703" s="5"/>
    </row>
    <row r="704" spans="2:4" x14ac:dyDescent="0.2">
      <c r="B704" s="24">
        <v>694</v>
      </c>
      <c r="C704" s="24" t="s">
        <v>29</v>
      </c>
      <c r="D704" s="5"/>
    </row>
    <row r="705" spans="2:4" x14ac:dyDescent="0.2">
      <c r="B705" s="24">
        <v>695</v>
      </c>
      <c r="C705" s="24" t="s">
        <v>29</v>
      </c>
      <c r="D705" s="5"/>
    </row>
    <row r="706" spans="2:4" x14ac:dyDescent="0.2">
      <c r="B706" s="24">
        <v>696</v>
      </c>
      <c r="C706" s="24" t="s">
        <v>29</v>
      </c>
      <c r="D706" s="5"/>
    </row>
    <row r="707" spans="2:4" x14ac:dyDescent="0.2">
      <c r="B707" s="24">
        <v>697</v>
      </c>
      <c r="C707" s="24" t="s">
        <v>29</v>
      </c>
      <c r="D707" s="5"/>
    </row>
    <row r="708" spans="2:4" x14ac:dyDescent="0.2">
      <c r="B708" s="24">
        <v>698</v>
      </c>
      <c r="C708" s="24" t="s">
        <v>33</v>
      </c>
      <c r="D708" s="5"/>
    </row>
    <row r="709" spans="2:4" x14ac:dyDescent="0.2">
      <c r="B709" s="24">
        <v>699</v>
      </c>
      <c r="C709" s="24" t="s">
        <v>29</v>
      </c>
      <c r="D709" s="5"/>
    </row>
    <row r="710" spans="2:4" x14ac:dyDescent="0.2">
      <c r="B710" s="24">
        <v>700</v>
      </c>
      <c r="C710" s="24" t="s">
        <v>29</v>
      </c>
      <c r="D710" s="5"/>
    </row>
    <row r="711" spans="2:4" x14ac:dyDescent="0.2">
      <c r="B711" s="24">
        <v>701</v>
      </c>
      <c r="C711" s="24" t="s">
        <v>29</v>
      </c>
      <c r="D711" s="5"/>
    </row>
    <row r="712" spans="2:4" x14ac:dyDescent="0.2">
      <c r="B712" s="24">
        <v>702</v>
      </c>
      <c r="C712" s="24" t="s">
        <v>29</v>
      </c>
      <c r="D712" s="5"/>
    </row>
    <row r="713" spans="2:4" x14ac:dyDescent="0.2">
      <c r="B713" s="24">
        <v>703</v>
      </c>
      <c r="C713" s="24" t="s">
        <v>33</v>
      </c>
      <c r="D713" s="5"/>
    </row>
    <row r="714" spans="2:4" x14ac:dyDescent="0.2">
      <c r="B714" s="24">
        <v>704</v>
      </c>
      <c r="C714" s="24" t="s">
        <v>29</v>
      </c>
      <c r="D714" s="5"/>
    </row>
    <row r="715" spans="2:4" x14ac:dyDescent="0.2">
      <c r="B715" s="24">
        <v>705</v>
      </c>
      <c r="C715" s="24" t="s">
        <v>33</v>
      </c>
      <c r="D715" s="5"/>
    </row>
    <row r="716" spans="2:4" x14ac:dyDescent="0.2">
      <c r="B716" s="24">
        <v>706</v>
      </c>
      <c r="C716" s="24" t="s">
        <v>33</v>
      </c>
      <c r="D716" s="5"/>
    </row>
    <row r="717" spans="2:4" x14ac:dyDescent="0.2">
      <c r="B717" s="24">
        <v>707</v>
      </c>
      <c r="C717" s="24" t="s">
        <v>29</v>
      </c>
      <c r="D717" s="5"/>
    </row>
    <row r="718" spans="2:4" x14ac:dyDescent="0.2">
      <c r="B718" s="24">
        <v>708</v>
      </c>
      <c r="C718" s="24" t="s">
        <v>29</v>
      </c>
      <c r="D718" s="5"/>
    </row>
    <row r="719" spans="2:4" x14ac:dyDescent="0.2">
      <c r="B719" s="24">
        <v>709</v>
      </c>
      <c r="C719" s="24" t="s">
        <v>33</v>
      </c>
      <c r="D719" s="5"/>
    </row>
    <row r="720" spans="2:4" x14ac:dyDescent="0.2">
      <c r="B720" s="24">
        <v>710</v>
      </c>
      <c r="C720" s="24" t="s">
        <v>29</v>
      </c>
      <c r="D720" s="5"/>
    </row>
    <row r="721" spans="2:4" x14ac:dyDescent="0.2">
      <c r="B721" s="24">
        <v>711</v>
      </c>
      <c r="C721" s="24" t="s">
        <v>29</v>
      </c>
      <c r="D721" s="5"/>
    </row>
    <row r="722" spans="2:4" x14ac:dyDescent="0.2">
      <c r="B722" s="24">
        <v>712</v>
      </c>
      <c r="C722" s="24" t="s">
        <v>29</v>
      </c>
      <c r="D722" s="5"/>
    </row>
    <row r="723" spans="2:4" x14ac:dyDescent="0.2">
      <c r="B723" s="24">
        <v>713</v>
      </c>
      <c r="C723" s="24" t="s">
        <v>29</v>
      </c>
      <c r="D723" s="5"/>
    </row>
    <row r="724" spans="2:4" x14ac:dyDescent="0.2">
      <c r="B724" s="24">
        <v>714</v>
      </c>
      <c r="C724" s="24" t="s">
        <v>29</v>
      </c>
      <c r="D724" s="5"/>
    </row>
    <row r="725" spans="2:4" x14ac:dyDescent="0.2">
      <c r="B725" s="24">
        <v>715</v>
      </c>
      <c r="C725" s="24" t="s">
        <v>29</v>
      </c>
      <c r="D725" s="5"/>
    </row>
    <row r="726" spans="2:4" x14ac:dyDescent="0.2">
      <c r="B726" s="24">
        <v>716</v>
      </c>
      <c r="C726" s="24" t="s">
        <v>29</v>
      </c>
      <c r="D726" s="5"/>
    </row>
    <row r="727" spans="2:4" x14ac:dyDescent="0.2">
      <c r="B727" s="24">
        <v>717</v>
      </c>
      <c r="C727" s="24" t="s">
        <v>29</v>
      </c>
      <c r="D727" s="5"/>
    </row>
    <row r="728" spans="2:4" x14ac:dyDescent="0.2">
      <c r="B728" s="24">
        <v>718</v>
      </c>
      <c r="C728" s="24" t="s">
        <v>29</v>
      </c>
      <c r="D728" s="5"/>
    </row>
    <row r="729" spans="2:4" x14ac:dyDescent="0.2">
      <c r="B729" s="24">
        <v>719</v>
      </c>
      <c r="C729" s="24" t="s">
        <v>29</v>
      </c>
      <c r="D729" s="5"/>
    </row>
    <row r="730" spans="2:4" x14ac:dyDescent="0.2">
      <c r="B730" s="24">
        <v>720</v>
      </c>
      <c r="C730" s="24" t="s">
        <v>29</v>
      </c>
      <c r="D730" s="5"/>
    </row>
    <row r="731" spans="2:4" x14ac:dyDescent="0.2">
      <c r="B731" s="24">
        <v>721</v>
      </c>
      <c r="C731" s="24" t="s">
        <v>29</v>
      </c>
      <c r="D731" s="5"/>
    </row>
    <row r="732" spans="2:4" x14ac:dyDescent="0.2">
      <c r="B732" s="24">
        <v>722</v>
      </c>
      <c r="C732" s="24" t="s">
        <v>33</v>
      </c>
      <c r="D732" s="5"/>
    </row>
    <row r="733" spans="2:4" x14ac:dyDescent="0.2">
      <c r="B733" s="24">
        <v>723</v>
      </c>
      <c r="C733" s="24" t="s">
        <v>33</v>
      </c>
      <c r="D733" s="5"/>
    </row>
    <row r="734" spans="2:4" x14ac:dyDescent="0.2">
      <c r="B734" s="24">
        <v>724</v>
      </c>
      <c r="C734" s="24" t="s">
        <v>29</v>
      </c>
      <c r="D734" s="5"/>
    </row>
    <row r="735" spans="2:4" x14ac:dyDescent="0.2">
      <c r="B735" s="24">
        <v>725</v>
      </c>
      <c r="C735" s="24" t="s">
        <v>29</v>
      </c>
      <c r="D735" s="5"/>
    </row>
    <row r="736" spans="2:4" x14ac:dyDescent="0.2">
      <c r="B736" s="24">
        <v>726</v>
      </c>
      <c r="C736" s="24" t="s">
        <v>29</v>
      </c>
      <c r="D736" s="5"/>
    </row>
    <row r="737" spans="2:4" x14ac:dyDescent="0.2">
      <c r="B737" s="24">
        <v>727</v>
      </c>
      <c r="C737" s="24" t="s">
        <v>29</v>
      </c>
      <c r="D737" s="5"/>
    </row>
    <row r="738" spans="2:4" x14ac:dyDescent="0.2">
      <c r="B738" s="24">
        <v>728</v>
      </c>
      <c r="C738" s="24" t="s">
        <v>29</v>
      </c>
      <c r="D738" s="5"/>
    </row>
    <row r="739" spans="2:4" x14ac:dyDescent="0.2">
      <c r="B739" s="24">
        <v>729</v>
      </c>
      <c r="C739" s="24" t="s">
        <v>33</v>
      </c>
      <c r="D739" s="5"/>
    </row>
    <row r="740" spans="2:4" x14ac:dyDescent="0.2">
      <c r="B740" s="24">
        <v>730</v>
      </c>
      <c r="C740" s="24" t="s">
        <v>33</v>
      </c>
      <c r="D740" s="5"/>
    </row>
    <row r="741" spans="2:4" x14ac:dyDescent="0.2">
      <c r="B741" s="24">
        <v>731</v>
      </c>
      <c r="C741" s="24" t="s">
        <v>29</v>
      </c>
      <c r="D741" s="5"/>
    </row>
    <row r="742" spans="2:4" x14ac:dyDescent="0.2">
      <c r="B742" s="24">
        <v>732</v>
      </c>
      <c r="C742" s="24" t="s">
        <v>33</v>
      </c>
      <c r="D742" s="5"/>
    </row>
    <row r="743" spans="2:4" x14ac:dyDescent="0.2">
      <c r="B743" s="24">
        <v>733</v>
      </c>
      <c r="C743" s="24" t="s">
        <v>33</v>
      </c>
      <c r="D743" s="5"/>
    </row>
    <row r="744" spans="2:4" x14ac:dyDescent="0.2">
      <c r="B744" s="24">
        <v>734</v>
      </c>
      <c r="C744" s="24" t="s">
        <v>33</v>
      </c>
      <c r="D744" s="5"/>
    </row>
    <row r="745" spans="2:4" x14ac:dyDescent="0.2">
      <c r="B745" s="24">
        <v>735</v>
      </c>
      <c r="C745" s="24" t="s">
        <v>29</v>
      </c>
      <c r="D745" s="5"/>
    </row>
    <row r="746" spans="2:4" x14ac:dyDescent="0.2">
      <c r="B746" s="24">
        <v>736</v>
      </c>
      <c r="C746" s="24" t="s">
        <v>29</v>
      </c>
      <c r="D746" s="5"/>
    </row>
    <row r="747" spans="2:4" x14ac:dyDescent="0.2">
      <c r="B747" s="24">
        <v>737</v>
      </c>
      <c r="C747" s="24" t="s">
        <v>29</v>
      </c>
      <c r="D747" s="5"/>
    </row>
    <row r="748" spans="2:4" x14ac:dyDescent="0.2">
      <c r="B748" s="24">
        <v>738</v>
      </c>
      <c r="C748" s="24" t="s">
        <v>29</v>
      </c>
      <c r="D748" s="5"/>
    </row>
    <row r="749" spans="2:4" x14ac:dyDescent="0.2">
      <c r="B749" s="24">
        <v>739</v>
      </c>
      <c r="C749" s="24" t="s">
        <v>29</v>
      </c>
      <c r="D749" s="5"/>
    </row>
    <row r="750" spans="2:4" x14ac:dyDescent="0.2">
      <c r="B750" s="24">
        <v>740</v>
      </c>
      <c r="C750" s="24" t="s">
        <v>29</v>
      </c>
      <c r="D750" s="5"/>
    </row>
    <row r="751" spans="2:4" x14ac:dyDescent="0.2">
      <c r="B751" s="24">
        <v>741</v>
      </c>
      <c r="C751" s="24" t="s">
        <v>29</v>
      </c>
      <c r="D751" s="5"/>
    </row>
    <row r="752" spans="2:4" x14ac:dyDescent="0.2">
      <c r="B752" s="24">
        <v>742</v>
      </c>
      <c r="C752" s="24" t="s">
        <v>33</v>
      </c>
      <c r="D752" s="5"/>
    </row>
    <row r="753" spans="2:4" x14ac:dyDescent="0.2">
      <c r="B753" s="24">
        <v>743</v>
      </c>
      <c r="C753" s="24" t="s">
        <v>29</v>
      </c>
      <c r="D753" s="5"/>
    </row>
    <row r="754" spans="2:4" x14ac:dyDescent="0.2">
      <c r="B754" s="24">
        <v>744</v>
      </c>
      <c r="C754" s="24" t="s">
        <v>29</v>
      </c>
      <c r="D754" s="5"/>
    </row>
    <row r="755" spans="2:4" x14ac:dyDescent="0.2">
      <c r="B755" s="24">
        <v>745</v>
      </c>
      <c r="C755" s="24" t="s">
        <v>33</v>
      </c>
      <c r="D755" s="5"/>
    </row>
    <row r="756" spans="2:4" x14ac:dyDescent="0.2">
      <c r="B756" s="24">
        <v>746</v>
      </c>
      <c r="C756" s="24" t="s">
        <v>29</v>
      </c>
      <c r="D756" s="5"/>
    </row>
    <row r="757" spans="2:4" x14ac:dyDescent="0.2">
      <c r="B757" s="24">
        <v>747</v>
      </c>
      <c r="C757" s="24" t="s">
        <v>33</v>
      </c>
      <c r="D757" s="5"/>
    </row>
    <row r="758" spans="2:4" x14ac:dyDescent="0.2">
      <c r="B758" s="24">
        <v>748</v>
      </c>
      <c r="C758" s="24" t="s">
        <v>29</v>
      </c>
      <c r="D758" s="5"/>
    </row>
    <row r="759" spans="2:4" x14ac:dyDescent="0.2">
      <c r="B759" s="24">
        <v>749</v>
      </c>
      <c r="C759" s="24" t="s">
        <v>29</v>
      </c>
      <c r="D759" s="5"/>
    </row>
    <row r="760" spans="2:4" x14ac:dyDescent="0.2">
      <c r="B760" s="24">
        <v>750</v>
      </c>
      <c r="C760" s="24" t="s">
        <v>29</v>
      </c>
      <c r="D760" s="5"/>
    </row>
    <row r="761" spans="2:4" x14ac:dyDescent="0.2">
      <c r="B761" s="24">
        <v>751</v>
      </c>
      <c r="C761" s="24" t="s">
        <v>29</v>
      </c>
      <c r="D761" s="5"/>
    </row>
    <row r="762" spans="2:4" x14ac:dyDescent="0.2">
      <c r="B762" s="24">
        <v>752</v>
      </c>
      <c r="C762" s="24" t="s">
        <v>29</v>
      </c>
      <c r="D762" s="5"/>
    </row>
    <row r="763" spans="2:4" x14ac:dyDescent="0.2">
      <c r="B763" s="24">
        <v>753</v>
      </c>
      <c r="C763" s="24" t="s">
        <v>29</v>
      </c>
      <c r="D763" s="5"/>
    </row>
    <row r="764" spans="2:4" x14ac:dyDescent="0.2">
      <c r="B764" s="24">
        <v>754</v>
      </c>
      <c r="C764" s="24" t="s">
        <v>33</v>
      </c>
      <c r="D764" s="5"/>
    </row>
    <row r="765" spans="2:4" x14ac:dyDescent="0.2">
      <c r="B765" s="24">
        <v>755</v>
      </c>
      <c r="C765" s="24" t="s">
        <v>29</v>
      </c>
      <c r="D765" s="5"/>
    </row>
    <row r="766" spans="2:4" x14ac:dyDescent="0.2">
      <c r="B766" s="24">
        <v>756</v>
      </c>
      <c r="C766" s="24" t="s">
        <v>29</v>
      </c>
      <c r="D766" s="5"/>
    </row>
    <row r="767" spans="2:4" x14ac:dyDescent="0.2">
      <c r="B767" s="24">
        <v>757</v>
      </c>
      <c r="C767" s="24" t="s">
        <v>29</v>
      </c>
      <c r="D767" s="5"/>
    </row>
    <row r="768" spans="2:4" x14ac:dyDescent="0.2">
      <c r="B768" s="24">
        <v>758</v>
      </c>
      <c r="C768" s="24" t="s">
        <v>29</v>
      </c>
      <c r="D768" s="5"/>
    </row>
    <row r="769" spans="2:4" x14ac:dyDescent="0.2">
      <c r="B769" s="24">
        <v>759</v>
      </c>
      <c r="C769" s="24" t="s">
        <v>29</v>
      </c>
      <c r="D769" s="5"/>
    </row>
    <row r="770" spans="2:4" x14ac:dyDescent="0.2">
      <c r="B770" s="24">
        <v>760</v>
      </c>
      <c r="C770" s="24" t="s">
        <v>29</v>
      </c>
      <c r="D770" s="5"/>
    </row>
    <row r="771" spans="2:4" x14ac:dyDescent="0.2">
      <c r="B771" s="24">
        <v>761</v>
      </c>
      <c r="C771" s="24" t="s">
        <v>33</v>
      </c>
      <c r="D771" s="5"/>
    </row>
    <row r="772" spans="2:4" x14ac:dyDescent="0.2">
      <c r="B772" s="24">
        <v>762</v>
      </c>
      <c r="C772" s="24" t="s">
        <v>29</v>
      </c>
      <c r="D772" s="5"/>
    </row>
    <row r="773" spans="2:4" x14ac:dyDescent="0.2">
      <c r="B773" s="24">
        <v>763</v>
      </c>
      <c r="C773" s="24" t="s">
        <v>33</v>
      </c>
      <c r="D773" s="5"/>
    </row>
    <row r="774" spans="2:4" x14ac:dyDescent="0.2">
      <c r="B774" s="24">
        <v>764</v>
      </c>
      <c r="C774" s="24" t="s">
        <v>33</v>
      </c>
      <c r="D774" s="5"/>
    </row>
    <row r="775" spans="2:4" x14ac:dyDescent="0.2">
      <c r="B775" s="24">
        <v>765</v>
      </c>
      <c r="C775" s="24" t="s">
        <v>29</v>
      </c>
      <c r="D775" s="5"/>
    </row>
    <row r="776" spans="2:4" x14ac:dyDescent="0.2">
      <c r="B776" s="24">
        <v>766</v>
      </c>
      <c r="C776" s="24" t="s">
        <v>29</v>
      </c>
      <c r="D776" s="5"/>
    </row>
    <row r="777" spans="2:4" x14ac:dyDescent="0.2">
      <c r="B777" s="24">
        <v>767</v>
      </c>
      <c r="C777" s="24" t="s">
        <v>29</v>
      </c>
      <c r="D777" s="5"/>
    </row>
    <row r="778" spans="2:4" x14ac:dyDescent="0.2">
      <c r="B778" s="24">
        <v>768</v>
      </c>
      <c r="C778" s="24" t="s">
        <v>33</v>
      </c>
      <c r="D778" s="5"/>
    </row>
    <row r="779" spans="2:4" x14ac:dyDescent="0.2">
      <c r="B779" s="24">
        <v>769</v>
      </c>
      <c r="C779" s="24" t="s">
        <v>33</v>
      </c>
      <c r="D779" s="5"/>
    </row>
    <row r="780" spans="2:4" x14ac:dyDescent="0.2">
      <c r="B780" s="24">
        <v>770</v>
      </c>
      <c r="C780" s="24" t="s">
        <v>29</v>
      </c>
      <c r="D780" s="5"/>
    </row>
    <row r="781" spans="2:4" x14ac:dyDescent="0.2">
      <c r="B781" s="24">
        <v>771</v>
      </c>
      <c r="C781" s="24" t="s">
        <v>29</v>
      </c>
      <c r="D781" s="5"/>
    </row>
    <row r="782" spans="2:4" x14ac:dyDescent="0.2">
      <c r="B782" s="24">
        <v>772</v>
      </c>
      <c r="C782" s="24" t="s">
        <v>29</v>
      </c>
      <c r="D782" s="5"/>
    </row>
    <row r="783" spans="2:4" x14ac:dyDescent="0.2">
      <c r="B783" s="24">
        <v>773</v>
      </c>
      <c r="C783" s="24" t="s">
        <v>29</v>
      </c>
      <c r="D783" s="5"/>
    </row>
    <row r="784" spans="2:4" x14ac:dyDescent="0.2">
      <c r="B784" s="24">
        <v>774</v>
      </c>
      <c r="C784" s="24" t="s">
        <v>29</v>
      </c>
      <c r="D784" s="5"/>
    </row>
    <row r="785" spans="2:4" x14ac:dyDescent="0.2">
      <c r="B785" s="24">
        <v>775</v>
      </c>
      <c r="C785" s="24" t="s">
        <v>29</v>
      </c>
      <c r="D785" s="5"/>
    </row>
    <row r="786" spans="2:4" x14ac:dyDescent="0.2">
      <c r="B786" s="24">
        <v>776</v>
      </c>
      <c r="C786" s="24" t="s">
        <v>29</v>
      </c>
      <c r="D786" s="5"/>
    </row>
    <row r="787" spans="2:4" x14ac:dyDescent="0.2">
      <c r="B787" s="24">
        <v>777</v>
      </c>
      <c r="C787" s="24" t="s">
        <v>29</v>
      </c>
      <c r="D787" s="5"/>
    </row>
    <row r="788" spans="2:4" x14ac:dyDescent="0.2">
      <c r="B788" s="24">
        <v>778</v>
      </c>
      <c r="C788" s="24" t="s">
        <v>29</v>
      </c>
      <c r="D788" s="5"/>
    </row>
    <row r="789" spans="2:4" x14ac:dyDescent="0.2">
      <c r="B789" s="24">
        <v>779</v>
      </c>
      <c r="C789" s="24" t="s">
        <v>33</v>
      </c>
      <c r="D789" s="5"/>
    </row>
    <row r="790" spans="2:4" x14ac:dyDescent="0.2">
      <c r="B790" s="24">
        <v>780</v>
      </c>
      <c r="C790" s="24" t="s">
        <v>33</v>
      </c>
      <c r="D790" s="5"/>
    </row>
    <row r="791" spans="2:4" x14ac:dyDescent="0.2">
      <c r="B791" s="24">
        <v>781</v>
      </c>
      <c r="C791" s="24" t="s">
        <v>29</v>
      </c>
      <c r="D791" s="5"/>
    </row>
    <row r="792" spans="2:4" x14ac:dyDescent="0.2">
      <c r="B792" s="24">
        <v>782</v>
      </c>
      <c r="C792" s="24" t="s">
        <v>33</v>
      </c>
      <c r="D792" s="5"/>
    </row>
    <row r="793" spans="2:4" x14ac:dyDescent="0.2">
      <c r="B793" s="24">
        <v>783</v>
      </c>
      <c r="C793" s="24" t="s">
        <v>29</v>
      </c>
      <c r="D793" s="5"/>
    </row>
    <row r="794" spans="2:4" x14ac:dyDescent="0.2">
      <c r="B794" s="24">
        <v>784</v>
      </c>
      <c r="C794" s="24" t="s">
        <v>29</v>
      </c>
      <c r="D794" s="5"/>
    </row>
    <row r="795" spans="2:4" x14ac:dyDescent="0.2">
      <c r="B795" s="24">
        <v>785</v>
      </c>
      <c r="C795" s="24" t="s">
        <v>29</v>
      </c>
      <c r="D795" s="5"/>
    </row>
    <row r="796" spans="2:4" x14ac:dyDescent="0.2">
      <c r="B796" s="24">
        <v>786</v>
      </c>
      <c r="C796" s="24" t="s">
        <v>29</v>
      </c>
      <c r="D796" s="5"/>
    </row>
    <row r="797" spans="2:4" x14ac:dyDescent="0.2">
      <c r="B797" s="24">
        <v>787</v>
      </c>
      <c r="C797" s="24" t="s">
        <v>29</v>
      </c>
      <c r="D797" s="5"/>
    </row>
    <row r="798" spans="2:4" x14ac:dyDescent="0.2">
      <c r="B798" s="24">
        <v>788</v>
      </c>
      <c r="C798" s="24" t="s">
        <v>29</v>
      </c>
      <c r="D798" s="5"/>
    </row>
    <row r="799" spans="2:4" x14ac:dyDescent="0.2">
      <c r="B799" s="24">
        <v>789</v>
      </c>
      <c r="C799" s="24" t="s">
        <v>29</v>
      </c>
      <c r="D799" s="5"/>
    </row>
    <row r="800" spans="2:4" x14ac:dyDescent="0.2">
      <c r="B800" s="24">
        <v>790</v>
      </c>
      <c r="C800" s="24" t="s">
        <v>33</v>
      </c>
      <c r="D800" s="5"/>
    </row>
    <row r="801" spans="2:4" x14ac:dyDescent="0.2">
      <c r="B801" s="24">
        <v>791</v>
      </c>
      <c r="C801" s="24" t="s">
        <v>29</v>
      </c>
      <c r="D801" s="5"/>
    </row>
    <row r="802" spans="2:4" x14ac:dyDescent="0.2">
      <c r="B802" s="24">
        <v>792</v>
      </c>
      <c r="C802" s="24" t="s">
        <v>29</v>
      </c>
      <c r="D802" s="5"/>
    </row>
    <row r="803" spans="2:4" x14ac:dyDescent="0.2">
      <c r="B803" s="24">
        <v>793</v>
      </c>
      <c r="C803" s="24" t="s">
        <v>29</v>
      </c>
      <c r="D803" s="5"/>
    </row>
    <row r="804" spans="2:4" x14ac:dyDescent="0.2">
      <c r="B804" s="24">
        <v>794</v>
      </c>
      <c r="C804" s="24" t="s">
        <v>29</v>
      </c>
      <c r="D804" s="5"/>
    </row>
    <row r="805" spans="2:4" x14ac:dyDescent="0.2">
      <c r="B805" s="24">
        <v>795</v>
      </c>
      <c r="C805" s="24" t="s">
        <v>29</v>
      </c>
      <c r="D805" s="5"/>
    </row>
    <row r="806" spans="2:4" x14ac:dyDescent="0.2">
      <c r="B806" s="24">
        <v>796</v>
      </c>
      <c r="C806" s="24" t="s">
        <v>29</v>
      </c>
      <c r="D806" s="5"/>
    </row>
    <row r="807" spans="2:4" x14ac:dyDescent="0.2">
      <c r="B807" s="24">
        <v>797</v>
      </c>
      <c r="C807" s="24" t="s">
        <v>29</v>
      </c>
      <c r="D807" s="5"/>
    </row>
    <row r="808" spans="2:4" x14ac:dyDescent="0.2">
      <c r="B808" s="24">
        <v>798</v>
      </c>
      <c r="C808" s="24" t="s">
        <v>29</v>
      </c>
      <c r="D808" s="5"/>
    </row>
    <row r="809" spans="2:4" x14ac:dyDescent="0.2">
      <c r="B809" s="24">
        <v>799</v>
      </c>
      <c r="C809" s="24" t="s">
        <v>33</v>
      </c>
      <c r="D809" s="5"/>
    </row>
    <row r="810" spans="2:4" x14ac:dyDescent="0.2">
      <c r="B810" s="24">
        <v>800</v>
      </c>
      <c r="C810" s="24" t="s">
        <v>33</v>
      </c>
      <c r="D810" s="5"/>
    </row>
    <row r="811" spans="2:4" x14ac:dyDescent="0.2">
      <c r="B811" s="24">
        <v>801</v>
      </c>
      <c r="C811" s="24" t="s">
        <v>29</v>
      </c>
      <c r="D811" s="5"/>
    </row>
    <row r="812" spans="2:4" x14ac:dyDescent="0.2">
      <c r="B812" s="24">
        <v>802</v>
      </c>
      <c r="C812" s="24" t="s">
        <v>33</v>
      </c>
      <c r="D812" s="5"/>
    </row>
    <row r="813" spans="2:4" x14ac:dyDescent="0.2">
      <c r="B813" s="24">
        <v>803</v>
      </c>
      <c r="C813" s="24" t="s">
        <v>29</v>
      </c>
      <c r="D813" s="5"/>
    </row>
    <row r="814" spans="2:4" x14ac:dyDescent="0.2">
      <c r="B814" s="24">
        <v>804</v>
      </c>
      <c r="C814" s="24" t="s">
        <v>29</v>
      </c>
      <c r="D814" s="5"/>
    </row>
    <row r="815" spans="2:4" x14ac:dyDescent="0.2">
      <c r="B815" s="24">
        <v>805</v>
      </c>
      <c r="C815" s="24" t="s">
        <v>29</v>
      </c>
      <c r="D815" s="5"/>
    </row>
    <row r="816" spans="2:4" x14ac:dyDescent="0.2">
      <c r="B816" s="24">
        <v>806</v>
      </c>
      <c r="C816" s="24" t="s">
        <v>29</v>
      </c>
      <c r="D816" s="5"/>
    </row>
    <row r="817" spans="2:4" x14ac:dyDescent="0.2">
      <c r="B817" s="24">
        <v>807</v>
      </c>
      <c r="C817" s="24" t="s">
        <v>33</v>
      </c>
      <c r="D817" s="5"/>
    </row>
    <row r="818" spans="2:4" x14ac:dyDescent="0.2">
      <c r="B818" s="24">
        <v>808</v>
      </c>
      <c r="C818" s="24" t="s">
        <v>29</v>
      </c>
      <c r="D818" s="5"/>
    </row>
    <row r="819" spans="2:4" x14ac:dyDescent="0.2">
      <c r="B819" s="24">
        <v>809</v>
      </c>
      <c r="C819" s="24" t="s">
        <v>33</v>
      </c>
      <c r="D819" s="5"/>
    </row>
    <row r="820" spans="2:4" x14ac:dyDescent="0.2">
      <c r="B820" s="24">
        <v>810</v>
      </c>
      <c r="C820" s="24" t="s">
        <v>33</v>
      </c>
      <c r="D820" s="5"/>
    </row>
    <row r="821" spans="2:4" x14ac:dyDescent="0.2">
      <c r="B821" s="24">
        <v>811</v>
      </c>
      <c r="C821" s="24" t="s">
        <v>33</v>
      </c>
      <c r="D821" s="5"/>
    </row>
    <row r="822" spans="2:4" x14ac:dyDescent="0.2">
      <c r="B822" s="24">
        <v>812</v>
      </c>
      <c r="C822" s="24" t="s">
        <v>33</v>
      </c>
      <c r="D822" s="5"/>
    </row>
    <row r="823" spans="2:4" x14ac:dyDescent="0.2">
      <c r="B823" s="24">
        <v>813</v>
      </c>
      <c r="C823" s="24" t="s">
        <v>29</v>
      </c>
      <c r="D823" s="5"/>
    </row>
    <row r="824" spans="2:4" x14ac:dyDescent="0.2">
      <c r="B824" s="24">
        <v>814</v>
      </c>
      <c r="C824" s="24" t="s">
        <v>29</v>
      </c>
      <c r="D824" s="5"/>
    </row>
    <row r="825" spans="2:4" x14ac:dyDescent="0.2">
      <c r="B825" s="24">
        <v>815</v>
      </c>
      <c r="C825" s="24" t="s">
        <v>29</v>
      </c>
      <c r="D825" s="5"/>
    </row>
    <row r="826" spans="2:4" x14ac:dyDescent="0.2">
      <c r="B826" s="24">
        <v>816</v>
      </c>
      <c r="C826" s="24" t="s">
        <v>33</v>
      </c>
      <c r="D826" s="5"/>
    </row>
    <row r="827" spans="2:4" x14ac:dyDescent="0.2">
      <c r="B827" s="24">
        <v>817</v>
      </c>
      <c r="C827" s="24" t="s">
        <v>29</v>
      </c>
      <c r="D827" s="5"/>
    </row>
    <row r="828" spans="2:4" x14ac:dyDescent="0.2">
      <c r="B828" s="24">
        <v>818</v>
      </c>
      <c r="C828" s="24" t="s">
        <v>33</v>
      </c>
      <c r="D828" s="5"/>
    </row>
    <row r="829" spans="2:4" x14ac:dyDescent="0.2">
      <c r="B829" s="24">
        <v>819</v>
      </c>
      <c r="C829" s="24" t="s">
        <v>29</v>
      </c>
      <c r="D829" s="5"/>
    </row>
    <row r="830" spans="2:4" x14ac:dyDescent="0.2">
      <c r="B830" s="24">
        <v>820</v>
      </c>
      <c r="C830" s="24" t="s">
        <v>33</v>
      </c>
      <c r="D830" s="5"/>
    </row>
    <row r="831" spans="2:4" x14ac:dyDescent="0.2">
      <c r="B831" s="24">
        <v>821</v>
      </c>
      <c r="C831" s="24" t="s">
        <v>29</v>
      </c>
      <c r="D831" s="5"/>
    </row>
    <row r="832" spans="2:4" x14ac:dyDescent="0.2">
      <c r="B832" s="24">
        <v>822</v>
      </c>
      <c r="C832" s="24" t="s">
        <v>29</v>
      </c>
      <c r="D832" s="5"/>
    </row>
    <row r="833" spans="2:4" x14ac:dyDescent="0.2">
      <c r="B833" s="24">
        <v>823</v>
      </c>
      <c r="C833" s="24" t="s">
        <v>29</v>
      </c>
      <c r="D833" s="5"/>
    </row>
    <row r="834" spans="2:4" x14ac:dyDescent="0.2">
      <c r="B834" s="24">
        <v>824</v>
      </c>
      <c r="C834" s="24" t="s">
        <v>29</v>
      </c>
      <c r="D834" s="5"/>
    </row>
    <row r="835" spans="2:4" x14ac:dyDescent="0.2">
      <c r="B835" s="24">
        <v>825</v>
      </c>
      <c r="C835" s="24" t="s">
        <v>29</v>
      </c>
      <c r="D835" s="5"/>
    </row>
    <row r="836" spans="2:4" x14ac:dyDescent="0.2">
      <c r="B836" s="24">
        <v>826</v>
      </c>
      <c r="C836" s="24" t="s">
        <v>29</v>
      </c>
      <c r="D836" s="5"/>
    </row>
    <row r="837" spans="2:4" x14ac:dyDescent="0.2">
      <c r="B837" s="24">
        <v>827</v>
      </c>
      <c r="C837" s="24" t="s">
        <v>29</v>
      </c>
      <c r="D837" s="5"/>
    </row>
    <row r="838" spans="2:4" x14ac:dyDescent="0.2">
      <c r="B838" s="24">
        <v>828</v>
      </c>
      <c r="C838" s="24" t="s">
        <v>29</v>
      </c>
      <c r="D838" s="5"/>
    </row>
    <row r="839" spans="2:4" x14ac:dyDescent="0.2">
      <c r="B839" s="24">
        <v>829</v>
      </c>
      <c r="C839" s="24" t="s">
        <v>29</v>
      </c>
      <c r="D839" s="5"/>
    </row>
    <row r="840" spans="2:4" x14ac:dyDescent="0.2">
      <c r="B840" s="24">
        <v>830</v>
      </c>
      <c r="C840" s="24" t="s">
        <v>29</v>
      </c>
      <c r="D840" s="5"/>
    </row>
    <row r="841" spans="2:4" x14ac:dyDescent="0.2">
      <c r="B841" s="24">
        <v>831</v>
      </c>
      <c r="C841" s="24" t="s">
        <v>29</v>
      </c>
      <c r="D841" s="5"/>
    </row>
    <row r="842" spans="2:4" x14ac:dyDescent="0.2">
      <c r="B842" s="24">
        <v>832</v>
      </c>
      <c r="C842" s="24" t="s">
        <v>33</v>
      </c>
      <c r="D842" s="5"/>
    </row>
    <row r="843" spans="2:4" x14ac:dyDescent="0.2">
      <c r="B843" s="24">
        <v>833</v>
      </c>
      <c r="C843" s="24" t="s">
        <v>29</v>
      </c>
      <c r="D843" s="5"/>
    </row>
    <row r="844" spans="2:4" x14ac:dyDescent="0.2">
      <c r="B844" s="24">
        <v>834</v>
      </c>
      <c r="C844" s="24" t="s">
        <v>33</v>
      </c>
      <c r="D844" s="5"/>
    </row>
    <row r="845" spans="2:4" x14ac:dyDescent="0.2">
      <c r="B845" s="24">
        <v>835</v>
      </c>
      <c r="C845" s="24" t="s">
        <v>29</v>
      </c>
      <c r="D845" s="5"/>
    </row>
    <row r="846" spans="2:4" x14ac:dyDescent="0.2">
      <c r="B846" s="24">
        <v>836</v>
      </c>
      <c r="C846" s="24" t="s">
        <v>29</v>
      </c>
      <c r="D846" s="5"/>
    </row>
    <row r="847" spans="2:4" x14ac:dyDescent="0.2">
      <c r="B847" s="24">
        <v>837</v>
      </c>
      <c r="C847" s="24" t="s">
        <v>29</v>
      </c>
      <c r="D847" s="5"/>
    </row>
    <row r="848" spans="2:4" x14ac:dyDescent="0.2">
      <c r="B848" s="24">
        <v>838</v>
      </c>
      <c r="C848" s="24" t="s">
        <v>29</v>
      </c>
      <c r="D848" s="5"/>
    </row>
    <row r="849" spans="2:4" x14ac:dyDescent="0.2">
      <c r="B849" s="24">
        <v>839</v>
      </c>
      <c r="C849" s="24" t="s">
        <v>29</v>
      </c>
      <c r="D849" s="5"/>
    </row>
    <row r="850" spans="2:4" x14ac:dyDescent="0.2">
      <c r="B850" s="24">
        <v>840</v>
      </c>
      <c r="C850" s="24" t="s">
        <v>33</v>
      </c>
      <c r="D850" s="5"/>
    </row>
    <row r="851" spans="2:4" x14ac:dyDescent="0.2">
      <c r="B851" s="24">
        <v>841</v>
      </c>
      <c r="C851" s="24" t="s">
        <v>33</v>
      </c>
      <c r="D851" s="5"/>
    </row>
    <row r="852" spans="2:4" x14ac:dyDescent="0.2">
      <c r="B852" s="24">
        <v>842</v>
      </c>
      <c r="C852" s="24" t="s">
        <v>29</v>
      </c>
      <c r="D852" s="5"/>
    </row>
    <row r="853" spans="2:4" x14ac:dyDescent="0.2">
      <c r="B853" s="24">
        <v>843</v>
      </c>
      <c r="C853" s="24" t="s">
        <v>29</v>
      </c>
      <c r="D853" s="5"/>
    </row>
    <row r="854" spans="2:4" x14ac:dyDescent="0.2">
      <c r="B854" s="24">
        <v>844</v>
      </c>
      <c r="C854" s="24" t="s">
        <v>33</v>
      </c>
      <c r="D854" s="5"/>
    </row>
    <row r="855" spans="2:4" x14ac:dyDescent="0.2">
      <c r="B855" s="24">
        <v>845</v>
      </c>
      <c r="C855" s="24" t="s">
        <v>29</v>
      </c>
      <c r="D855" s="5"/>
    </row>
    <row r="856" spans="2:4" x14ac:dyDescent="0.2">
      <c r="B856" s="24">
        <v>846</v>
      </c>
      <c r="C856" s="24" t="s">
        <v>29</v>
      </c>
      <c r="D856" s="5"/>
    </row>
    <row r="857" spans="2:4" x14ac:dyDescent="0.2">
      <c r="B857" s="24">
        <v>847</v>
      </c>
      <c r="C857" s="24" t="s">
        <v>29</v>
      </c>
      <c r="D857" s="5"/>
    </row>
    <row r="858" spans="2:4" x14ac:dyDescent="0.2">
      <c r="B858" s="24">
        <v>848</v>
      </c>
      <c r="C858" s="24" t="s">
        <v>33</v>
      </c>
      <c r="D858" s="5"/>
    </row>
    <row r="859" spans="2:4" x14ac:dyDescent="0.2">
      <c r="B859" s="24">
        <v>849</v>
      </c>
      <c r="C859" s="24" t="s">
        <v>33</v>
      </c>
      <c r="D859" s="5"/>
    </row>
    <row r="860" spans="2:4" x14ac:dyDescent="0.2">
      <c r="B860" s="24">
        <v>850</v>
      </c>
      <c r="C860" s="24" t="s">
        <v>29</v>
      </c>
      <c r="D860" s="5"/>
    </row>
    <row r="861" spans="2:4" x14ac:dyDescent="0.2">
      <c r="B861" s="24">
        <v>851</v>
      </c>
      <c r="C861" s="24" t="s">
        <v>29</v>
      </c>
      <c r="D861" s="5"/>
    </row>
    <row r="862" spans="2:4" x14ac:dyDescent="0.2">
      <c r="B862" s="24">
        <v>852</v>
      </c>
      <c r="C862" s="24" t="s">
        <v>29</v>
      </c>
      <c r="D862" s="5"/>
    </row>
    <row r="863" spans="2:4" x14ac:dyDescent="0.2">
      <c r="B863" s="24">
        <v>853</v>
      </c>
      <c r="C863" s="24" t="s">
        <v>29</v>
      </c>
      <c r="D863" s="5"/>
    </row>
    <row r="864" spans="2:4" x14ac:dyDescent="0.2">
      <c r="B864" s="24">
        <v>854</v>
      </c>
      <c r="C864" s="24" t="s">
        <v>29</v>
      </c>
      <c r="D864" s="5"/>
    </row>
    <row r="865" spans="2:4" x14ac:dyDescent="0.2">
      <c r="B865" s="24">
        <v>855</v>
      </c>
      <c r="C865" s="24" t="s">
        <v>33</v>
      </c>
      <c r="D865" s="5"/>
    </row>
    <row r="866" spans="2:4" x14ac:dyDescent="0.2">
      <c r="B866" s="24">
        <v>856</v>
      </c>
      <c r="C866" s="24" t="s">
        <v>29</v>
      </c>
      <c r="D866" s="5"/>
    </row>
    <row r="867" spans="2:4" x14ac:dyDescent="0.2">
      <c r="B867" s="24">
        <v>857</v>
      </c>
      <c r="C867" s="24" t="s">
        <v>33</v>
      </c>
      <c r="D867" s="5"/>
    </row>
    <row r="868" spans="2:4" x14ac:dyDescent="0.2">
      <c r="B868" s="24">
        <v>858</v>
      </c>
      <c r="C868" s="24" t="s">
        <v>29</v>
      </c>
      <c r="D868" s="5"/>
    </row>
    <row r="869" spans="2:4" x14ac:dyDescent="0.2">
      <c r="B869" s="24">
        <v>859</v>
      </c>
      <c r="C869" s="24" t="s">
        <v>29</v>
      </c>
      <c r="D869" s="5"/>
    </row>
    <row r="870" spans="2:4" x14ac:dyDescent="0.2">
      <c r="B870" s="24">
        <v>860</v>
      </c>
      <c r="C870" s="24" t="s">
        <v>33</v>
      </c>
      <c r="D870" s="5"/>
    </row>
    <row r="871" spans="2:4" x14ac:dyDescent="0.2">
      <c r="B871" s="24">
        <v>861</v>
      </c>
      <c r="C871" s="24" t="s">
        <v>29</v>
      </c>
      <c r="D871" s="5"/>
    </row>
    <row r="872" spans="2:4" x14ac:dyDescent="0.2">
      <c r="B872" s="24">
        <v>862</v>
      </c>
      <c r="C872" s="24" t="s">
        <v>29</v>
      </c>
      <c r="D872" s="5"/>
    </row>
    <row r="873" spans="2:4" x14ac:dyDescent="0.2">
      <c r="B873" s="24">
        <v>863</v>
      </c>
      <c r="C873" s="24" t="s">
        <v>29</v>
      </c>
      <c r="D873" s="5"/>
    </row>
    <row r="874" spans="2:4" x14ac:dyDescent="0.2">
      <c r="B874" s="24">
        <v>864</v>
      </c>
      <c r="C874" s="24" t="s">
        <v>29</v>
      </c>
      <c r="D874" s="5"/>
    </row>
    <row r="875" spans="2:4" x14ac:dyDescent="0.2">
      <c r="B875" s="24">
        <v>865</v>
      </c>
      <c r="C875" s="24" t="s">
        <v>33</v>
      </c>
      <c r="D875" s="5"/>
    </row>
    <row r="876" spans="2:4" x14ac:dyDescent="0.2">
      <c r="B876" s="24">
        <v>866</v>
      </c>
      <c r="C876" s="24" t="s">
        <v>29</v>
      </c>
      <c r="D876" s="5"/>
    </row>
    <row r="877" spans="2:4" x14ac:dyDescent="0.2">
      <c r="B877" s="24">
        <v>867</v>
      </c>
      <c r="C877" s="24" t="s">
        <v>29</v>
      </c>
      <c r="D877" s="5"/>
    </row>
    <row r="878" spans="2:4" x14ac:dyDescent="0.2">
      <c r="B878" s="24">
        <v>868</v>
      </c>
      <c r="C878" s="24" t="s">
        <v>33</v>
      </c>
      <c r="D878" s="5"/>
    </row>
    <row r="879" spans="2:4" x14ac:dyDescent="0.2">
      <c r="B879" s="24">
        <v>869</v>
      </c>
      <c r="C879" s="24" t="s">
        <v>33</v>
      </c>
      <c r="D879" s="5"/>
    </row>
    <row r="880" spans="2:4" x14ac:dyDescent="0.2">
      <c r="B880" s="24">
        <v>870</v>
      </c>
      <c r="C880" s="24" t="s">
        <v>29</v>
      </c>
      <c r="D880" s="5"/>
    </row>
    <row r="881" spans="2:4" x14ac:dyDescent="0.2">
      <c r="B881" s="24">
        <v>871</v>
      </c>
      <c r="C881" s="24" t="s">
        <v>29</v>
      </c>
      <c r="D881" s="5"/>
    </row>
    <row r="882" spans="2:4" x14ac:dyDescent="0.2">
      <c r="B882" s="24">
        <v>872</v>
      </c>
      <c r="C882" s="24" t="s">
        <v>33</v>
      </c>
      <c r="D882" s="5"/>
    </row>
    <row r="883" spans="2:4" x14ac:dyDescent="0.2">
      <c r="B883" s="24">
        <v>873</v>
      </c>
      <c r="C883" s="24" t="s">
        <v>33</v>
      </c>
      <c r="D883" s="5"/>
    </row>
    <row r="884" spans="2:4" x14ac:dyDescent="0.2">
      <c r="B884" s="24">
        <v>874</v>
      </c>
      <c r="C884" s="24" t="s">
        <v>33</v>
      </c>
      <c r="D884" s="5"/>
    </row>
    <row r="885" spans="2:4" x14ac:dyDescent="0.2">
      <c r="B885" s="24">
        <v>875</v>
      </c>
      <c r="C885" s="24" t="s">
        <v>29</v>
      </c>
      <c r="D885" s="5"/>
    </row>
    <row r="886" spans="2:4" x14ac:dyDescent="0.2">
      <c r="B886" s="24">
        <v>876</v>
      </c>
      <c r="C886" s="24" t="s">
        <v>33</v>
      </c>
      <c r="D886" s="5"/>
    </row>
    <row r="887" spans="2:4" x14ac:dyDescent="0.2">
      <c r="B887" s="24">
        <v>877</v>
      </c>
      <c r="C887" s="24" t="s">
        <v>29</v>
      </c>
      <c r="D887" s="5"/>
    </row>
    <row r="888" spans="2:4" x14ac:dyDescent="0.2">
      <c r="B888" s="24">
        <v>878</v>
      </c>
      <c r="C888" s="24" t="s">
        <v>29</v>
      </c>
      <c r="D888" s="5"/>
    </row>
    <row r="889" spans="2:4" x14ac:dyDescent="0.2">
      <c r="B889" s="24">
        <v>879</v>
      </c>
      <c r="C889" s="24" t="s">
        <v>33</v>
      </c>
      <c r="D889" s="5"/>
    </row>
    <row r="890" spans="2:4" x14ac:dyDescent="0.2">
      <c r="B890" s="24">
        <v>880</v>
      </c>
      <c r="C890" s="24" t="s">
        <v>29</v>
      </c>
      <c r="D890" s="5"/>
    </row>
    <row r="891" spans="2:4" x14ac:dyDescent="0.2">
      <c r="B891" s="24">
        <v>881</v>
      </c>
      <c r="C891" s="24" t="s">
        <v>29</v>
      </c>
      <c r="D891" s="5"/>
    </row>
    <row r="892" spans="2:4" x14ac:dyDescent="0.2">
      <c r="B892" s="24">
        <v>882</v>
      </c>
      <c r="C892" s="24" t="s">
        <v>29</v>
      </c>
      <c r="D892" s="5"/>
    </row>
    <row r="893" spans="2:4" x14ac:dyDescent="0.2">
      <c r="B893" s="24">
        <v>883</v>
      </c>
      <c r="C893" s="24" t="s">
        <v>33</v>
      </c>
      <c r="D893" s="5"/>
    </row>
    <row r="894" spans="2:4" x14ac:dyDescent="0.2">
      <c r="B894" s="24">
        <v>884</v>
      </c>
      <c r="C894" s="24" t="s">
        <v>33</v>
      </c>
      <c r="D894" s="5"/>
    </row>
    <row r="895" spans="2:4" x14ac:dyDescent="0.2">
      <c r="B895" s="24">
        <v>885</v>
      </c>
      <c r="C895" s="24" t="s">
        <v>33</v>
      </c>
      <c r="D895" s="5"/>
    </row>
    <row r="896" spans="2:4" x14ac:dyDescent="0.2">
      <c r="B896" s="24">
        <v>886</v>
      </c>
      <c r="C896" s="24" t="s">
        <v>29</v>
      </c>
      <c r="D896" s="5"/>
    </row>
    <row r="897" spans="2:4" x14ac:dyDescent="0.2">
      <c r="B897" s="24">
        <v>887</v>
      </c>
      <c r="C897" s="24" t="s">
        <v>29</v>
      </c>
      <c r="D897" s="5"/>
    </row>
    <row r="898" spans="2:4" x14ac:dyDescent="0.2">
      <c r="B898" s="24">
        <v>888</v>
      </c>
      <c r="C898" s="24" t="s">
        <v>33</v>
      </c>
      <c r="D898" s="5"/>
    </row>
    <row r="899" spans="2:4" x14ac:dyDescent="0.2">
      <c r="B899" s="24">
        <v>889</v>
      </c>
      <c r="C899" s="24" t="s">
        <v>29</v>
      </c>
      <c r="D899" s="5"/>
    </row>
    <row r="900" spans="2:4" x14ac:dyDescent="0.2">
      <c r="B900" s="24">
        <v>890</v>
      </c>
      <c r="C900" s="24" t="s">
        <v>29</v>
      </c>
      <c r="D900" s="5"/>
    </row>
    <row r="901" spans="2:4" x14ac:dyDescent="0.2">
      <c r="B901" s="24">
        <v>891</v>
      </c>
      <c r="C901" s="24" t="s">
        <v>29</v>
      </c>
      <c r="D901" s="5"/>
    </row>
    <row r="902" spans="2:4" x14ac:dyDescent="0.2">
      <c r="B902" s="24">
        <v>892</v>
      </c>
      <c r="C902" s="24" t="s">
        <v>29</v>
      </c>
      <c r="D902" s="5"/>
    </row>
    <row r="903" spans="2:4" x14ac:dyDescent="0.2">
      <c r="B903" s="24">
        <v>893</v>
      </c>
      <c r="C903" s="24" t="s">
        <v>33</v>
      </c>
      <c r="D903" s="5"/>
    </row>
    <row r="904" spans="2:4" x14ac:dyDescent="0.2">
      <c r="B904" s="24">
        <v>894</v>
      </c>
      <c r="C904" s="24" t="s">
        <v>29</v>
      </c>
      <c r="D904" s="5"/>
    </row>
    <row r="905" spans="2:4" x14ac:dyDescent="0.2">
      <c r="B905" s="24">
        <v>895</v>
      </c>
      <c r="C905" s="24" t="s">
        <v>33</v>
      </c>
      <c r="D905" s="5"/>
    </row>
    <row r="906" spans="2:4" x14ac:dyDescent="0.2">
      <c r="B906" s="24">
        <v>896</v>
      </c>
      <c r="C906" s="24" t="s">
        <v>29</v>
      </c>
      <c r="D906" s="5"/>
    </row>
    <row r="907" spans="2:4" x14ac:dyDescent="0.2">
      <c r="B907" s="24">
        <v>897</v>
      </c>
      <c r="C907" s="24" t="s">
        <v>29</v>
      </c>
      <c r="D907" s="5"/>
    </row>
    <row r="908" spans="2:4" x14ac:dyDescent="0.2">
      <c r="B908" s="24">
        <v>898</v>
      </c>
      <c r="C908" s="24" t="s">
        <v>29</v>
      </c>
      <c r="D908" s="5"/>
    </row>
    <row r="909" spans="2:4" x14ac:dyDescent="0.2">
      <c r="B909" s="24">
        <v>899</v>
      </c>
      <c r="C909" s="24" t="s">
        <v>33</v>
      </c>
      <c r="D909" s="5"/>
    </row>
    <row r="910" spans="2:4" x14ac:dyDescent="0.2">
      <c r="B910" s="24">
        <v>900</v>
      </c>
      <c r="C910" s="24" t="s">
        <v>29</v>
      </c>
      <c r="D910" s="5"/>
    </row>
    <row r="911" spans="2:4" x14ac:dyDescent="0.2">
      <c r="B911" s="24">
        <v>901</v>
      </c>
      <c r="C911" s="24" t="s">
        <v>33</v>
      </c>
      <c r="D911" s="5"/>
    </row>
    <row r="912" spans="2:4" x14ac:dyDescent="0.2">
      <c r="B912" s="24">
        <v>902</v>
      </c>
      <c r="C912" s="24" t="s">
        <v>29</v>
      </c>
      <c r="D912" s="5"/>
    </row>
    <row r="913" spans="2:4" x14ac:dyDescent="0.2">
      <c r="B913" s="24">
        <v>903</v>
      </c>
      <c r="C913" s="24" t="s">
        <v>29</v>
      </c>
      <c r="D913" s="5"/>
    </row>
    <row r="914" spans="2:4" x14ac:dyDescent="0.2">
      <c r="B914" s="24">
        <v>904</v>
      </c>
      <c r="C914" s="24" t="s">
        <v>33</v>
      </c>
      <c r="D914" s="5"/>
    </row>
    <row r="915" spans="2:4" x14ac:dyDescent="0.2">
      <c r="B915" s="24">
        <v>905</v>
      </c>
      <c r="C915" s="24" t="s">
        <v>33</v>
      </c>
      <c r="D915" s="5"/>
    </row>
    <row r="916" spans="2:4" x14ac:dyDescent="0.2">
      <c r="B916" s="24">
        <v>906</v>
      </c>
      <c r="C916" s="24" t="s">
        <v>33</v>
      </c>
      <c r="D916" s="5"/>
    </row>
    <row r="917" spans="2:4" x14ac:dyDescent="0.2">
      <c r="B917" s="24">
        <v>907</v>
      </c>
      <c r="C917" s="24" t="s">
        <v>29</v>
      </c>
      <c r="D917" s="5"/>
    </row>
    <row r="918" spans="2:4" x14ac:dyDescent="0.2">
      <c r="B918" s="24">
        <v>908</v>
      </c>
      <c r="C918" s="24" t="s">
        <v>33</v>
      </c>
      <c r="D918" s="5"/>
    </row>
    <row r="919" spans="2:4" x14ac:dyDescent="0.2">
      <c r="B919" s="24">
        <v>909</v>
      </c>
      <c r="C919" s="24" t="s">
        <v>33</v>
      </c>
      <c r="D919" s="5"/>
    </row>
    <row r="920" spans="2:4" x14ac:dyDescent="0.2">
      <c r="B920" s="24">
        <v>910</v>
      </c>
      <c r="C920" s="24" t="s">
        <v>33</v>
      </c>
      <c r="D920" s="5"/>
    </row>
    <row r="921" spans="2:4" x14ac:dyDescent="0.2">
      <c r="B921" s="24">
        <v>911</v>
      </c>
      <c r="C921" s="24" t="s">
        <v>29</v>
      </c>
      <c r="D921" s="5"/>
    </row>
    <row r="922" spans="2:4" x14ac:dyDescent="0.2">
      <c r="B922" s="24">
        <v>912</v>
      </c>
      <c r="C922" s="24" t="s">
        <v>29</v>
      </c>
      <c r="D922" s="5"/>
    </row>
    <row r="923" spans="2:4" x14ac:dyDescent="0.2">
      <c r="B923" s="24">
        <v>913</v>
      </c>
      <c r="C923" s="24" t="s">
        <v>33</v>
      </c>
      <c r="D923" s="5"/>
    </row>
    <row r="924" spans="2:4" x14ac:dyDescent="0.2">
      <c r="B924" s="24">
        <v>914</v>
      </c>
      <c r="C924" s="24" t="s">
        <v>29</v>
      </c>
      <c r="D924" s="5"/>
    </row>
    <row r="925" spans="2:4" x14ac:dyDescent="0.2">
      <c r="B925" s="24">
        <v>915</v>
      </c>
      <c r="C925" s="24" t="s">
        <v>29</v>
      </c>
      <c r="D925" s="5"/>
    </row>
    <row r="926" spans="2:4" x14ac:dyDescent="0.2">
      <c r="B926" s="24">
        <v>916</v>
      </c>
      <c r="C926" s="24" t="s">
        <v>29</v>
      </c>
      <c r="D926" s="5"/>
    </row>
    <row r="927" spans="2:4" x14ac:dyDescent="0.2">
      <c r="B927" s="24">
        <v>917</v>
      </c>
      <c r="C927" s="24" t="s">
        <v>29</v>
      </c>
      <c r="D927" s="5"/>
    </row>
    <row r="928" spans="2:4" x14ac:dyDescent="0.2">
      <c r="B928" s="24">
        <v>918</v>
      </c>
      <c r="C928" s="24" t="s">
        <v>29</v>
      </c>
      <c r="D928" s="5"/>
    </row>
    <row r="929" spans="2:4" x14ac:dyDescent="0.2">
      <c r="B929" s="24">
        <v>919</v>
      </c>
      <c r="C929" s="24" t="s">
        <v>29</v>
      </c>
      <c r="D929" s="5"/>
    </row>
    <row r="930" spans="2:4" x14ac:dyDescent="0.2">
      <c r="B930" s="24">
        <v>920</v>
      </c>
      <c r="C930" s="24" t="s">
        <v>33</v>
      </c>
      <c r="D930" s="5"/>
    </row>
    <row r="931" spans="2:4" x14ac:dyDescent="0.2">
      <c r="B931" s="24">
        <v>921</v>
      </c>
      <c r="C931" s="24" t="s">
        <v>29</v>
      </c>
      <c r="D931" s="5"/>
    </row>
    <row r="932" spans="2:4" x14ac:dyDescent="0.2">
      <c r="B932" s="24">
        <v>922</v>
      </c>
      <c r="C932" s="24" t="s">
        <v>29</v>
      </c>
      <c r="D932" s="5"/>
    </row>
    <row r="933" spans="2:4" x14ac:dyDescent="0.2">
      <c r="B933" s="24">
        <v>923</v>
      </c>
      <c r="C933" s="24" t="s">
        <v>33</v>
      </c>
      <c r="D933" s="5"/>
    </row>
    <row r="934" spans="2:4" x14ac:dyDescent="0.2">
      <c r="B934" s="24">
        <v>924</v>
      </c>
      <c r="C934" s="24" t="s">
        <v>29</v>
      </c>
      <c r="D934" s="5"/>
    </row>
    <row r="935" spans="2:4" x14ac:dyDescent="0.2">
      <c r="B935" s="24">
        <v>925</v>
      </c>
      <c r="C935" s="24" t="s">
        <v>29</v>
      </c>
      <c r="D935" s="5"/>
    </row>
    <row r="936" spans="2:4" x14ac:dyDescent="0.2">
      <c r="B936" s="24">
        <v>926</v>
      </c>
      <c r="C936" s="24" t="s">
        <v>29</v>
      </c>
      <c r="D936" s="5"/>
    </row>
    <row r="937" spans="2:4" x14ac:dyDescent="0.2">
      <c r="B937" s="24">
        <v>927</v>
      </c>
      <c r="C937" s="24" t="s">
        <v>33</v>
      </c>
      <c r="D937" s="5"/>
    </row>
    <row r="938" spans="2:4" x14ac:dyDescent="0.2">
      <c r="B938" s="24">
        <v>928</v>
      </c>
      <c r="C938" s="24" t="s">
        <v>29</v>
      </c>
      <c r="D938" s="5"/>
    </row>
    <row r="939" spans="2:4" x14ac:dyDescent="0.2">
      <c r="B939" s="24">
        <v>929</v>
      </c>
      <c r="C939" s="24" t="s">
        <v>33</v>
      </c>
      <c r="D939" s="5"/>
    </row>
    <row r="940" spans="2:4" x14ac:dyDescent="0.2">
      <c r="B940" s="24">
        <v>930</v>
      </c>
      <c r="C940" s="24" t="s">
        <v>29</v>
      </c>
      <c r="D940" s="5"/>
    </row>
    <row r="941" spans="2:4" x14ac:dyDescent="0.2">
      <c r="B941" s="24">
        <v>931</v>
      </c>
      <c r="C941" s="24" t="s">
        <v>29</v>
      </c>
      <c r="D941" s="5"/>
    </row>
    <row r="942" spans="2:4" x14ac:dyDescent="0.2">
      <c r="B942" s="24">
        <v>932</v>
      </c>
      <c r="C942" s="24" t="s">
        <v>29</v>
      </c>
      <c r="D942" s="5"/>
    </row>
    <row r="943" spans="2:4" x14ac:dyDescent="0.2">
      <c r="B943" s="24">
        <v>933</v>
      </c>
      <c r="C943" s="24" t="s">
        <v>33</v>
      </c>
      <c r="D943" s="5"/>
    </row>
    <row r="944" spans="2:4" x14ac:dyDescent="0.2">
      <c r="B944" s="24">
        <v>934</v>
      </c>
      <c r="C944" s="24" t="s">
        <v>33</v>
      </c>
      <c r="D944" s="5"/>
    </row>
    <row r="945" spans="2:4" x14ac:dyDescent="0.2">
      <c r="B945" s="24">
        <v>935</v>
      </c>
      <c r="C945" s="24" t="s">
        <v>29</v>
      </c>
      <c r="D945" s="5"/>
    </row>
    <row r="946" spans="2:4" x14ac:dyDescent="0.2">
      <c r="B946" s="24">
        <v>936</v>
      </c>
      <c r="C946" s="24" t="s">
        <v>29</v>
      </c>
      <c r="D946" s="5"/>
    </row>
    <row r="947" spans="2:4" x14ac:dyDescent="0.2">
      <c r="B947" s="24">
        <v>937</v>
      </c>
      <c r="C947" s="24" t="s">
        <v>29</v>
      </c>
      <c r="D947" s="5"/>
    </row>
    <row r="948" spans="2:4" x14ac:dyDescent="0.2">
      <c r="B948" s="24">
        <v>938</v>
      </c>
      <c r="C948" s="24" t="s">
        <v>33</v>
      </c>
      <c r="D948" s="5"/>
    </row>
    <row r="949" spans="2:4" x14ac:dyDescent="0.2">
      <c r="B949" s="24">
        <v>939</v>
      </c>
      <c r="C949" s="24" t="s">
        <v>29</v>
      </c>
      <c r="D949" s="5"/>
    </row>
    <row r="950" spans="2:4" x14ac:dyDescent="0.2">
      <c r="B950" s="24">
        <v>940</v>
      </c>
      <c r="C950" s="24" t="s">
        <v>29</v>
      </c>
      <c r="D950" s="5"/>
    </row>
    <row r="951" spans="2:4" x14ac:dyDescent="0.2">
      <c r="B951" s="24">
        <v>941</v>
      </c>
      <c r="C951" s="24" t="s">
        <v>29</v>
      </c>
      <c r="D951" s="5"/>
    </row>
    <row r="952" spans="2:4" x14ac:dyDescent="0.2">
      <c r="B952" s="24">
        <v>942</v>
      </c>
      <c r="C952" s="24" t="s">
        <v>33</v>
      </c>
      <c r="D952" s="5"/>
    </row>
    <row r="953" spans="2:4" x14ac:dyDescent="0.2">
      <c r="B953" s="24">
        <v>943</v>
      </c>
      <c r="C953" s="24" t="s">
        <v>29</v>
      </c>
      <c r="D953" s="5"/>
    </row>
    <row r="954" spans="2:4" x14ac:dyDescent="0.2">
      <c r="B954" s="24">
        <v>944</v>
      </c>
      <c r="C954" s="24" t="s">
        <v>33</v>
      </c>
      <c r="D954" s="5"/>
    </row>
    <row r="955" spans="2:4" x14ac:dyDescent="0.2">
      <c r="B955" s="24">
        <v>945</v>
      </c>
      <c r="C955" s="24" t="s">
        <v>29</v>
      </c>
      <c r="D955" s="5"/>
    </row>
    <row r="956" spans="2:4" x14ac:dyDescent="0.2">
      <c r="B956" s="24">
        <v>946</v>
      </c>
      <c r="C956" s="24" t="s">
        <v>29</v>
      </c>
      <c r="D956" s="5"/>
    </row>
    <row r="957" spans="2:4" x14ac:dyDescent="0.2">
      <c r="B957" s="24">
        <v>947</v>
      </c>
      <c r="C957" s="24" t="s">
        <v>29</v>
      </c>
      <c r="D957" s="5"/>
    </row>
    <row r="958" spans="2:4" x14ac:dyDescent="0.2">
      <c r="B958" s="24">
        <v>948</v>
      </c>
      <c r="C958" s="24" t="s">
        <v>29</v>
      </c>
      <c r="D958" s="5"/>
    </row>
    <row r="959" spans="2:4" x14ac:dyDescent="0.2">
      <c r="B959" s="24">
        <v>949</v>
      </c>
      <c r="C959" s="24" t="s">
        <v>29</v>
      </c>
      <c r="D959" s="5"/>
    </row>
    <row r="960" spans="2:4" x14ac:dyDescent="0.2">
      <c r="B960" s="24">
        <v>950</v>
      </c>
      <c r="C960" s="24" t="s">
        <v>29</v>
      </c>
      <c r="D960" s="5"/>
    </row>
    <row r="961" spans="2:4" x14ac:dyDescent="0.2">
      <c r="B961" s="24">
        <v>951</v>
      </c>
      <c r="C961" s="24" t="s">
        <v>29</v>
      </c>
      <c r="D961" s="5"/>
    </row>
    <row r="962" spans="2:4" x14ac:dyDescent="0.2">
      <c r="B962" s="24">
        <v>952</v>
      </c>
      <c r="C962" s="24" t="s">
        <v>33</v>
      </c>
      <c r="D962" s="5"/>
    </row>
    <row r="963" spans="2:4" x14ac:dyDescent="0.2">
      <c r="B963" s="24">
        <v>953</v>
      </c>
      <c r="C963" s="24" t="s">
        <v>29</v>
      </c>
      <c r="D963" s="5"/>
    </row>
    <row r="964" spans="2:4" x14ac:dyDescent="0.2">
      <c r="B964" s="24">
        <v>954</v>
      </c>
      <c r="C964" s="24" t="s">
        <v>29</v>
      </c>
      <c r="D964" s="5"/>
    </row>
    <row r="965" spans="2:4" x14ac:dyDescent="0.2">
      <c r="B965" s="24">
        <v>955</v>
      </c>
      <c r="C965" s="24" t="s">
        <v>29</v>
      </c>
      <c r="D965" s="5"/>
    </row>
    <row r="966" spans="2:4" x14ac:dyDescent="0.2">
      <c r="B966" s="24">
        <v>956</v>
      </c>
      <c r="C966" s="24" t="s">
        <v>29</v>
      </c>
      <c r="D966" s="5"/>
    </row>
    <row r="967" spans="2:4" x14ac:dyDescent="0.2">
      <c r="B967" s="24">
        <v>957</v>
      </c>
      <c r="C967" s="24" t="s">
        <v>29</v>
      </c>
      <c r="D967" s="5"/>
    </row>
    <row r="968" spans="2:4" x14ac:dyDescent="0.2">
      <c r="B968" s="24">
        <v>958</v>
      </c>
      <c r="C968" s="24" t="s">
        <v>29</v>
      </c>
      <c r="D968" s="5"/>
    </row>
    <row r="969" spans="2:4" x14ac:dyDescent="0.2">
      <c r="B969" s="24">
        <v>959</v>
      </c>
      <c r="C969" s="24" t="s">
        <v>29</v>
      </c>
      <c r="D969" s="5"/>
    </row>
    <row r="970" spans="2:4" x14ac:dyDescent="0.2">
      <c r="B970" s="24">
        <v>960</v>
      </c>
      <c r="C970" s="24" t="s">
        <v>29</v>
      </c>
      <c r="D970" s="5"/>
    </row>
    <row r="971" spans="2:4" x14ac:dyDescent="0.2">
      <c r="B971" s="24">
        <v>961</v>
      </c>
      <c r="C971" s="24" t="s">
        <v>33</v>
      </c>
      <c r="D971" s="5"/>
    </row>
    <row r="972" spans="2:4" x14ac:dyDescent="0.2">
      <c r="B972" s="24">
        <v>962</v>
      </c>
      <c r="C972" s="24" t="s">
        <v>33</v>
      </c>
      <c r="D972" s="5"/>
    </row>
    <row r="973" spans="2:4" x14ac:dyDescent="0.2">
      <c r="B973" s="24">
        <v>963</v>
      </c>
      <c r="C973" s="24" t="s">
        <v>29</v>
      </c>
      <c r="D973" s="5"/>
    </row>
    <row r="974" spans="2:4" x14ac:dyDescent="0.2">
      <c r="B974" s="24">
        <v>964</v>
      </c>
      <c r="C974" s="24" t="s">
        <v>33</v>
      </c>
      <c r="D974" s="5"/>
    </row>
    <row r="975" spans="2:4" x14ac:dyDescent="0.2">
      <c r="B975" s="24">
        <v>965</v>
      </c>
      <c r="C975" s="24" t="s">
        <v>29</v>
      </c>
      <c r="D975" s="5"/>
    </row>
    <row r="976" spans="2:4" x14ac:dyDescent="0.2">
      <c r="B976" s="24">
        <v>966</v>
      </c>
      <c r="C976" s="24" t="s">
        <v>33</v>
      </c>
      <c r="D976" s="5"/>
    </row>
    <row r="977" spans="2:4" x14ac:dyDescent="0.2">
      <c r="B977" s="24">
        <v>967</v>
      </c>
      <c r="C977" s="24" t="s">
        <v>29</v>
      </c>
      <c r="D977" s="5"/>
    </row>
    <row r="978" spans="2:4" x14ac:dyDescent="0.2">
      <c r="B978" s="24">
        <v>968</v>
      </c>
      <c r="C978" s="24" t="s">
        <v>29</v>
      </c>
      <c r="D978" s="5"/>
    </row>
    <row r="979" spans="2:4" x14ac:dyDescent="0.2">
      <c r="B979" s="24">
        <v>969</v>
      </c>
      <c r="C979" s="24" t="s">
        <v>29</v>
      </c>
      <c r="D979" s="5"/>
    </row>
    <row r="980" spans="2:4" x14ac:dyDescent="0.2">
      <c r="B980" s="24">
        <v>970</v>
      </c>
      <c r="C980" s="24" t="s">
        <v>29</v>
      </c>
      <c r="D980" s="5"/>
    </row>
    <row r="981" spans="2:4" x14ac:dyDescent="0.2">
      <c r="B981" s="24">
        <v>971</v>
      </c>
      <c r="C981" s="24" t="s">
        <v>29</v>
      </c>
      <c r="D981" s="5"/>
    </row>
    <row r="982" spans="2:4" x14ac:dyDescent="0.2">
      <c r="B982" s="24">
        <v>972</v>
      </c>
      <c r="C982" s="24" t="s">
        <v>33</v>
      </c>
      <c r="D982" s="5"/>
    </row>
    <row r="983" spans="2:4" x14ac:dyDescent="0.2">
      <c r="B983" s="24">
        <v>973</v>
      </c>
      <c r="C983" s="24" t="s">
        <v>29</v>
      </c>
      <c r="D983" s="5"/>
    </row>
    <row r="984" spans="2:4" x14ac:dyDescent="0.2">
      <c r="B984" s="24">
        <v>974</v>
      </c>
      <c r="C984" s="24" t="s">
        <v>29</v>
      </c>
      <c r="D984" s="5"/>
    </row>
    <row r="985" spans="2:4" x14ac:dyDescent="0.2">
      <c r="B985" s="24">
        <v>975</v>
      </c>
      <c r="C985" s="24" t="s">
        <v>29</v>
      </c>
      <c r="D985" s="5"/>
    </row>
    <row r="986" spans="2:4" x14ac:dyDescent="0.2">
      <c r="B986" s="24">
        <v>976</v>
      </c>
      <c r="C986" s="24" t="s">
        <v>29</v>
      </c>
      <c r="D986" s="5"/>
    </row>
    <row r="987" spans="2:4" x14ac:dyDescent="0.2">
      <c r="B987" s="24">
        <v>977</v>
      </c>
      <c r="C987" s="24" t="s">
        <v>33</v>
      </c>
      <c r="D987" s="5"/>
    </row>
    <row r="988" spans="2:4" x14ac:dyDescent="0.2">
      <c r="B988" s="24">
        <v>978</v>
      </c>
      <c r="C988" s="24" t="s">
        <v>29</v>
      </c>
      <c r="D988" s="5"/>
    </row>
    <row r="989" spans="2:4" x14ac:dyDescent="0.2">
      <c r="B989" s="24">
        <v>979</v>
      </c>
      <c r="C989" s="24" t="s">
        <v>33</v>
      </c>
      <c r="D989" s="5"/>
    </row>
    <row r="990" spans="2:4" x14ac:dyDescent="0.2">
      <c r="B990" s="24">
        <v>980</v>
      </c>
      <c r="C990" s="24" t="s">
        <v>29</v>
      </c>
      <c r="D990" s="5"/>
    </row>
    <row r="991" spans="2:4" x14ac:dyDescent="0.2">
      <c r="B991" s="24">
        <v>981</v>
      </c>
      <c r="C991" s="24" t="s">
        <v>29</v>
      </c>
      <c r="D991" s="5"/>
    </row>
    <row r="992" spans="2:4" x14ac:dyDescent="0.2">
      <c r="B992" s="24">
        <v>982</v>
      </c>
      <c r="C992" s="24" t="s">
        <v>33</v>
      </c>
      <c r="D992" s="5"/>
    </row>
    <row r="993" spans="2:4" x14ac:dyDescent="0.2">
      <c r="B993" s="24">
        <v>983</v>
      </c>
      <c r="C993" s="24" t="s">
        <v>29</v>
      </c>
      <c r="D993" s="5"/>
    </row>
    <row r="994" spans="2:4" x14ac:dyDescent="0.2">
      <c r="B994" s="24">
        <v>984</v>
      </c>
      <c r="C994" s="24" t="s">
        <v>33</v>
      </c>
      <c r="D994" s="5"/>
    </row>
    <row r="995" spans="2:4" x14ac:dyDescent="0.2">
      <c r="B995" s="24">
        <v>985</v>
      </c>
      <c r="C995" s="24" t="s">
        <v>33</v>
      </c>
      <c r="D995" s="5"/>
    </row>
    <row r="996" spans="2:4" x14ac:dyDescent="0.2">
      <c r="B996" s="24">
        <v>986</v>
      </c>
      <c r="C996" s="24" t="s">
        <v>33</v>
      </c>
      <c r="D996" s="5"/>
    </row>
    <row r="997" spans="2:4" x14ac:dyDescent="0.2">
      <c r="B997" s="24">
        <v>987</v>
      </c>
      <c r="C997" s="24" t="s">
        <v>33</v>
      </c>
      <c r="D997" s="5"/>
    </row>
    <row r="998" spans="2:4" x14ac:dyDescent="0.2">
      <c r="B998" s="24">
        <v>988</v>
      </c>
      <c r="C998" s="24" t="s">
        <v>29</v>
      </c>
      <c r="D998" s="5"/>
    </row>
    <row r="999" spans="2:4" x14ac:dyDescent="0.2">
      <c r="B999" s="24">
        <v>989</v>
      </c>
      <c r="C999" s="24" t="s">
        <v>29</v>
      </c>
      <c r="D999" s="5"/>
    </row>
    <row r="1000" spans="2:4" x14ac:dyDescent="0.2">
      <c r="B1000" s="24">
        <v>990</v>
      </c>
      <c r="C1000" s="24" t="s">
        <v>29</v>
      </c>
      <c r="D1000" s="5"/>
    </row>
    <row r="1001" spans="2:4" x14ac:dyDescent="0.2">
      <c r="B1001" s="24">
        <v>991</v>
      </c>
      <c r="C1001" s="24" t="s">
        <v>29</v>
      </c>
      <c r="D1001" s="5"/>
    </row>
    <row r="1002" spans="2:4" x14ac:dyDescent="0.2">
      <c r="B1002" s="24">
        <v>992</v>
      </c>
      <c r="C1002" s="24" t="s">
        <v>33</v>
      </c>
      <c r="D1002" s="5"/>
    </row>
    <row r="1003" spans="2:4" x14ac:dyDescent="0.2">
      <c r="B1003" s="24">
        <v>993</v>
      </c>
      <c r="C1003" s="24" t="s">
        <v>29</v>
      </c>
      <c r="D1003" s="5"/>
    </row>
    <row r="1004" spans="2:4" x14ac:dyDescent="0.2">
      <c r="B1004" s="24">
        <v>994</v>
      </c>
      <c r="C1004" s="24" t="s">
        <v>29</v>
      </c>
      <c r="D1004" s="5"/>
    </row>
    <row r="1005" spans="2:4" x14ac:dyDescent="0.2">
      <c r="B1005" s="24">
        <v>995</v>
      </c>
      <c r="C1005" s="24" t="s">
        <v>29</v>
      </c>
      <c r="D1005" s="5"/>
    </row>
    <row r="1006" spans="2:4" x14ac:dyDescent="0.2">
      <c r="B1006" s="24">
        <v>996</v>
      </c>
      <c r="C1006" s="24" t="s">
        <v>29</v>
      </c>
      <c r="D1006" s="5"/>
    </row>
    <row r="1007" spans="2:4" x14ac:dyDescent="0.2">
      <c r="B1007" s="24">
        <v>997</v>
      </c>
      <c r="C1007" s="24" t="s">
        <v>29</v>
      </c>
      <c r="D1007" s="5"/>
    </row>
    <row r="1008" spans="2:4" x14ac:dyDescent="0.2">
      <c r="B1008" s="24">
        <v>998</v>
      </c>
      <c r="C1008" s="24" t="s">
        <v>29</v>
      </c>
      <c r="D1008" s="5"/>
    </row>
    <row r="1009" spans="2:4" x14ac:dyDescent="0.2">
      <c r="B1009" s="24">
        <v>999</v>
      </c>
      <c r="C1009" s="24" t="s">
        <v>29</v>
      </c>
      <c r="D1009" s="5"/>
    </row>
    <row r="1010" spans="2:4" x14ac:dyDescent="0.2">
      <c r="B1010" s="24">
        <v>1000</v>
      </c>
      <c r="C1010" s="24" t="s">
        <v>33</v>
      </c>
      <c r="D1010" s="5"/>
    </row>
  </sheetData>
  <sheetProtection sheet="1" formatCells="0" formatColumns="0" formatRows="0"/>
  <mergeCells count="9">
    <mergeCell ref="B8:C8"/>
    <mergeCell ref="B9:C9"/>
    <mergeCell ref="K9:M9"/>
    <mergeCell ref="P8:Q8"/>
    <mergeCell ref="K15:M15"/>
    <mergeCell ref="E9:F9"/>
    <mergeCell ref="H8:I8"/>
    <mergeCell ref="H9:I9"/>
    <mergeCell ref="E8:F8"/>
  </mergeCells>
  <phoneticPr fontId="0" type="noConversion"/>
  <conditionalFormatting sqref="L19:M19">
    <cfRule type="cellIs" dxfId="3" priority="3" stopIfTrue="1" operator="lessThan">
      <formula>0.3</formula>
    </cfRule>
  </conditionalFormatting>
  <conditionalFormatting sqref="L20:M20">
    <cfRule type="cellIs" dxfId="2" priority="4" stopIfTrue="1" operator="equal">
      <formula>"Reject"</formula>
    </cfRule>
  </conditionalFormatting>
  <conditionalFormatting sqref="L20">
    <cfRule type="cellIs" dxfId="1" priority="2" stopIfTrue="1" operator="equal">
      <formula>"Reject"</formula>
    </cfRule>
  </conditionalFormatting>
  <conditionalFormatting sqref="M20">
    <cfRule type="cellIs" dxfId="0" priority="1" stopIfTrue="1" operator="equal">
      <formula>"Reject"</formula>
    </cfRule>
  </conditionalFormatting>
  <pageMargins left="0.75" right="0.75" top="1" bottom="1" header="0.5" footer="0.5"/>
  <pageSetup scale="70" orientation="landscape" r:id="rId1"/>
  <headerFooter alignWithMargins="0"/>
  <colBreaks count="2" manualBreakCount="2">
    <brk id="10" max="1048575" man="1"/>
    <brk id="19"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0:H28"/>
  <sheetViews>
    <sheetView workbookViewId="0">
      <selection activeCell="B22" sqref="B22"/>
    </sheetView>
  </sheetViews>
  <sheetFormatPr defaultRowHeight="12.75" x14ac:dyDescent="0.2"/>
  <sheetData>
    <row r="20" spans="2:8" x14ac:dyDescent="0.2">
      <c r="B20" s="1"/>
      <c r="C20" s="1"/>
      <c r="D20" s="1"/>
      <c r="E20" s="1"/>
      <c r="F20" s="1"/>
      <c r="G20" s="1"/>
      <c r="H20" s="1"/>
    </row>
    <row r="21" spans="2:8" x14ac:dyDescent="0.2">
      <c r="B21" s="1"/>
      <c r="C21" s="1"/>
      <c r="D21" s="1"/>
      <c r="E21" s="1"/>
      <c r="F21" s="1"/>
      <c r="G21" s="1"/>
      <c r="H21" s="1"/>
    </row>
    <row r="22" spans="2:8" x14ac:dyDescent="0.2">
      <c r="B22" s="1"/>
      <c r="C22" s="1"/>
      <c r="D22" s="1"/>
      <c r="E22" s="1"/>
      <c r="F22" s="1"/>
      <c r="G22" s="1"/>
      <c r="H22" s="1"/>
    </row>
    <row r="23" spans="2:8" x14ac:dyDescent="0.2">
      <c r="B23" s="1"/>
      <c r="C23" s="1"/>
      <c r="D23" s="1"/>
      <c r="E23" s="1"/>
      <c r="F23" s="1"/>
      <c r="G23" s="1"/>
      <c r="H23" s="1"/>
    </row>
    <row r="24" spans="2:8" x14ac:dyDescent="0.2">
      <c r="B24" s="1"/>
      <c r="C24" s="1"/>
      <c r="D24" s="1"/>
      <c r="E24" s="1"/>
      <c r="F24" s="1"/>
      <c r="G24" s="1"/>
      <c r="H24" s="1"/>
    </row>
    <row r="25" spans="2:8" x14ac:dyDescent="0.2">
      <c r="B25" s="1"/>
      <c r="C25" s="1"/>
      <c r="D25" s="1"/>
      <c r="E25" s="1"/>
      <c r="F25" s="1"/>
      <c r="G25" s="1"/>
      <c r="H25" s="1"/>
    </row>
    <row r="26" spans="2:8" x14ac:dyDescent="0.2">
      <c r="B26" s="1"/>
      <c r="C26" s="1"/>
      <c r="D26" s="1"/>
      <c r="E26" s="1"/>
      <c r="F26" s="1"/>
      <c r="G26" s="1"/>
      <c r="H26" s="1"/>
    </row>
    <row r="27" spans="2:8" x14ac:dyDescent="0.2">
      <c r="B27" s="1"/>
      <c r="C27" s="1"/>
      <c r="D27" s="1"/>
      <c r="E27" s="1"/>
      <c r="F27" s="1"/>
      <c r="G27" s="1"/>
      <c r="H27" s="1"/>
    </row>
    <row r="28" spans="2:8" x14ac:dyDescent="0.2">
      <c r="B28" s="1"/>
      <c r="C28" s="1"/>
      <c r="D28" s="1"/>
      <c r="E28" s="1"/>
      <c r="F28" s="1"/>
      <c r="G28" s="1"/>
      <c r="H28" s="1"/>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One Mean</vt:lpstr>
      <vt:lpstr>One Proportion</vt:lpstr>
      <vt:lpstr>Extra Sheet</vt:lpstr>
      <vt:lpstr>'One Mean'!Print_Area</vt:lpstr>
      <vt:lpstr>'One Proportion'!Print_Area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Type I Error (Mean or Proportion)</dc:title>
  <dc:subject>Chapter 9 - One-Sample Hypothesis Tests</dc:subject>
  <dc:creator>David P. Doane</dc:creator>
  <dc:description>Copyright (c) 2016 by McGraw-Hill.  This material is intended solely for educational use by purchasers of Doane/Seward 5e. It may not be copied or resold.</dc:description>
  <cp:lastModifiedBy>Blythe</cp:lastModifiedBy>
  <cp:lastPrinted>2011-11-12T20:29:05Z</cp:lastPrinted>
  <dcterms:created xsi:type="dcterms:W3CDTF">1999-02-15T18:31:58Z</dcterms:created>
  <dcterms:modified xsi:type="dcterms:W3CDTF">2013-10-18T18:09:27Z</dcterms:modified>
</cp:coreProperties>
</file>